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EC4BEE7-29D4-49CA-BC79-97D540E1928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T37" i="1"/>
  <c r="BF38" i="1"/>
  <c r="BT38" i="1"/>
  <c r="BF39" i="1"/>
  <c r="BT39" i="1"/>
  <c r="BF40" i="1"/>
  <c r="BT40" i="1"/>
  <c r="BF41" i="1"/>
  <c r="BT41" i="1"/>
  <c r="BF42" i="1"/>
  <c r="BT42" i="1"/>
  <c r="BF43" i="1"/>
  <c r="BT43" i="1"/>
  <c r="BF44" i="1"/>
  <c r="BT44" i="1"/>
  <c r="BF45" i="1"/>
  <c r="BT45" i="1"/>
  <c r="BF46" i="1"/>
  <c r="BT46" i="1"/>
  <c r="BF47" i="1"/>
  <c r="BT47" i="1"/>
  <c r="BF48" i="1"/>
  <c r="BT48"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T68" i="1"/>
  <c r="BF69" i="1"/>
  <c r="BT69" i="1"/>
  <c r="BF70" i="1"/>
  <c r="BT70" i="1"/>
  <c r="BF71" i="1"/>
  <c r="BT71" i="1"/>
  <c r="BF72" i="1"/>
  <c r="BT72" i="1"/>
  <c r="BF73" i="1"/>
  <c r="BT73" i="1"/>
  <c r="BF74" i="1"/>
  <c r="BT74" i="1"/>
  <c r="BF75" i="1"/>
  <c r="BT75" i="1"/>
  <c r="BF76" i="1"/>
  <c r="BT76" i="1"/>
  <c r="BF77" i="1"/>
  <c r="BT77" i="1"/>
  <c r="BF78" i="1"/>
  <c r="BT78" i="1"/>
  <c r="BF79" i="1"/>
  <c r="BT79" i="1"/>
  <c r="BT80" i="1"/>
  <c r="BF81" i="1"/>
  <c r="BT81" i="1"/>
  <c r="BT82" i="1"/>
  <c r="BF83" i="1"/>
  <c r="BT83" i="1"/>
  <c r="BF84" i="1"/>
  <c r="BT84" i="1"/>
  <c r="BF85" i="1"/>
  <c r="BT85" i="1"/>
  <c r="BF86" i="1"/>
  <c r="BT86" i="1"/>
  <c r="BF87" i="1"/>
  <c r="BT87" i="1"/>
  <c r="BF88" i="1"/>
  <c r="BT88" i="1"/>
  <c r="BF89" i="1"/>
  <c r="BT89" i="1"/>
  <c r="BF90" i="1"/>
  <c r="BT90" i="1"/>
  <c r="BF91" i="1"/>
  <c r="BT91" i="1"/>
  <c r="BF92" i="1"/>
  <c r="BT92" i="1"/>
  <c r="BF93" i="1"/>
  <c r="BT93" i="1"/>
  <c r="BT94" i="1"/>
  <c r="BF95" i="1"/>
  <c r="BT95" i="1"/>
  <c r="BF96" i="1"/>
  <c r="BT96" i="1"/>
  <c r="BF97" i="1"/>
  <c r="BT97" i="1"/>
  <c r="BF98" i="1"/>
  <c r="BT98" i="1"/>
  <c r="BF99" i="1"/>
  <c r="BT99" i="1"/>
  <c r="BF100" i="1"/>
  <c r="BT100" i="1"/>
  <c r="BF101" i="1"/>
  <c r="BT101" i="1"/>
  <c r="BF102" i="1"/>
  <c r="BT102" i="1"/>
  <c r="BF103" i="1"/>
  <c r="BT103" i="1"/>
  <c r="BF104" i="1"/>
  <c r="BT104" i="1"/>
  <c r="BF105" i="1"/>
  <c r="BT105" i="1"/>
  <c r="BT106" i="1"/>
  <c r="BF107" i="1"/>
  <c r="BT107" i="1"/>
  <c r="BF108" i="1"/>
  <c r="BT108" i="1"/>
  <c r="BF109" i="1"/>
  <c r="BT109" i="1"/>
  <c r="BF110" i="1"/>
  <c r="BT110" i="1"/>
  <c r="BF111" i="1"/>
  <c r="BT111" i="1"/>
  <c r="BF112" i="1"/>
  <c r="BT112" i="1"/>
  <c r="BF113" i="1"/>
  <c r="BT113" i="1"/>
  <c r="BF114" i="1"/>
  <c r="BT114" i="1"/>
  <c r="BF115" i="1"/>
  <c r="BT115" i="1"/>
  <c r="BF116" i="1"/>
  <c r="BT116" i="1"/>
  <c r="BF117" i="1"/>
  <c r="BT117" i="1"/>
  <c r="BF118" i="1"/>
  <c r="BT118" i="1"/>
  <c r="BT119" i="1"/>
  <c r="BF120" i="1"/>
  <c r="BT120" i="1"/>
  <c r="BF121" i="1"/>
  <c r="BT121" i="1"/>
  <c r="BF122" i="1"/>
  <c r="BT122" i="1"/>
  <c r="BF123" i="1"/>
  <c r="BT123" i="1"/>
  <c r="BF124" i="1"/>
  <c r="BT124" i="1"/>
  <c r="BF125" i="1"/>
  <c r="BT125" i="1"/>
  <c r="BT126" i="1"/>
  <c r="BF127" i="1"/>
  <c r="BT127" i="1"/>
  <c r="BF128" i="1"/>
  <c r="BT128" i="1"/>
  <c r="BF129" i="1"/>
  <c r="BT129" i="1"/>
  <c r="BF130" i="1"/>
  <c r="BT130" i="1"/>
  <c r="BF131" i="1"/>
  <c r="BT131" i="1"/>
  <c r="BF132" i="1"/>
  <c r="BT132" i="1"/>
  <c r="BT133" i="1"/>
  <c r="BF134" i="1"/>
  <c r="BT134" i="1"/>
  <c r="BF135" i="1"/>
  <c r="BT135" i="1"/>
  <c r="BF136" i="1"/>
  <c r="BT136" i="1"/>
  <c r="BT137" i="1"/>
  <c r="BF138" i="1"/>
  <c r="BT138" i="1"/>
  <c r="BF139" i="1"/>
  <c r="BT139" i="1"/>
  <c r="BF140" i="1"/>
  <c r="BT140" i="1"/>
  <c r="BT141" i="1"/>
  <c r="BF142" i="1"/>
  <c r="BT142" i="1"/>
  <c r="BF143" i="1"/>
  <c r="BT143" i="1"/>
  <c r="BF144" i="1"/>
  <c r="BT144" i="1"/>
  <c r="BF145" i="1"/>
  <c r="BT145" i="1"/>
  <c r="BT146" i="1"/>
  <c r="BF147" i="1"/>
  <c r="BT147" i="1"/>
  <c r="BF148" i="1"/>
  <c r="BT148" i="1"/>
  <c r="BF149" i="1"/>
  <c r="BT149" i="1"/>
  <c r="BF150" i="1"/>
  <c r="BT150" i="1"/>
  <c r="BF151" i="1"/>
  <c r="BT151" i="1"/>
  <c r="BF152" i="1"/>
  <c r="BT152" i="1"/>
  <c r="BF153" i="1"/>
  <c r="BT153" i="1"/>
  <c r="BF154" i="1"/>
  <c r="BT154" i="1"/>
  <c r="BT155" i="1"/>
  <c r="BT156" i="1"/>
  <c r="BF157" i="1"/>
  <c r="BT157" i="1"/>
  <c r="BF158" i="1"/>
  <c r="BT158" i="1"/>
  <c r="BT159" i="1"/>
  <c r="BF160" i="1"/>
  <c r="BT160" i="1"/>
  <c r="BF161" i="1"/>
  <c r="BT161" i="1"/>
  <c r="BF162" i="1"/>
  <c r="BT162" i="1"/>
  <c r="BF163" i="1"/>
  <c r="BT163" i="1"/>
  <c r="BT164" i="1"/>
  <c r="BF165" i="1"/>
  <c r="BT165" i="1"/>
  <c r="BF166" i="1"/>
  <c r="BT166" i="1"/>
  <c r="BF167" i="1"/>
  <c r="BT167" i="1"/>
  <c r="BF168" i="1"/>
  <c r="BT168" i="1"/>
  <c r="BF169" i="1"/>
  <c r="BT169" i="1"/>
  <c r="BT170" i="1"/>
  <c r="BF171" i="1"/>
  <c r="BT171" i="1"/>
  <c r="BT172" i="1"/>
  <c r="BT173" i="1"/>
  <c r="BF174" i="1"/>
  <c r="BT174" i="1"/>
  <c r="BT175" i="1"/>
  <c r="BF176" i="1"/>
  <c r="BT176" i="1"/>
  <c r="BF177" i="1"/>
  <c r="BT177" i="1"/>
  <c r="BT178" i="1"/>
  <c r="BF179" i="1"/>
  <c r="BT179" i="1"/>
  <c r="BT180" i="1"/>
  <c r="BT181" i="1"/>
  <c r="BT182" i="1"/>
  <c r="BF183" i="1"/>
  <c r="BT183" i="1"/>
  <c r="BT184" i="1"/>
  <c r="BF185" i="1"/>
  <c r="BT185" i="1"/>
  <c r="BF186" i="1"/>
  <c r="BT186" i="1"/>
  <c r="BT187" i="1"/>
  <c r="BT188" i="1"/>
  <c r="BT189" i="1"/>
  <c r="BF190" i="1"/>
  <c r="BT190" i="1"/>
  <c r="BT191" i="1"/>
  <c r="BF192" i="1"/>
  <c r="BT192" i="1"/>
  <c r="BF193" i="1"/>
  <c r="BT193" i="1"/>
  <c r="BF194" i="1"/>
  <c r="BT194" i="1"/>
  <c r="BF195" i="1"/>
  <c r="BT195" i="1"/>
</calcChain>
</file>

<file path=xl/sharedStrings.xml><?xml version="1.0" encoding="utf-8"?>
<sst xmlns="http://schemas.openxmlformats.org/spreadsheetml/2006/main" count="11645" uniqueCount="3809">
  <si>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</si>
  <si>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</si>
  <si>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</si>
  <si>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</si>
  <si>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</si>
  <si>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</si>
  <si>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</si>
  <si>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</si>
  <si>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</si>
  <si>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</si>
  <si>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</si>
  <si>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</si>
  <si>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</si>
  <si>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</si>
  <si>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</si>
  <si>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</si>
  <si>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</si>
  <si>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</si>
  <si>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</si>
  <si>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</si>
  <si>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</si>
  <si>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</si>
  <si>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</si>
  <si>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</si>
  <si>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</si>
  <si>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</si>
  <si>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</si>
  <si>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</si>
  <si>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</si>
  <si>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</si>
  <si>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</si>
  <si>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</si>
  <si>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</si>
  <si>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</si>
  <si>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</si>
  <si>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</si>
  <si>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</si>
  <si>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</si>
  <si>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</si>
  <si>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</si>
  <si>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</si>
  <si>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</si>
  <si>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</si>
  <si>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</si>
  <si>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</si>
  <si>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</si>
  <si>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</si>
  <si>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</si>
  <si>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</si>
  <si>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</si>
  <si>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</si>
  <si>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</si>
  <si>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</si>
  <si>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</si>
  <si>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</si>
  <si>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</si>
  <si>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</si>
  <si>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</si>
  <si>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</si>
  <si>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</si>
  <si>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</si>
  <si>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</si>
  <si>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</si>
  <si>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</si>
  <si>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</si>
  <si>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</si>
  <si>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</si>
  <si>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</si>
  <si>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</si>
  <si>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</si>
  <si>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</si>
  <si>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</si>
  <si>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</si>
  <si>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Sime, D; Behrens, S</t>
  </si>
  <si>
    <t/>
  </si>
  <si>
    <t>Sime, Daniela; Behrens, Silvia</t>
  </si>
  <si>
    <t>Marginalized (non)citizens: migrant youth political engagement, volunteering and performative citizenship in the context of Brexit</t>
  </si>
  <si>
    <t>ETHNIC AND RACIAL STUDIES</t>
  </si>
  <si>
    <t>English</t>
  </si>
  <si>
    <t>Article</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</si>
  <si>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</si>
  <si>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</si>
  <si>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</si>
  <si>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</si>
  <si>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</si>
  <si>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</si>
  <si>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</si>
  <si>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</si>
  <si>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</si>
  <si>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</si>
  <si>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</si>
  <si>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</si>
  <si>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</si>
  <si>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</si>
  <si>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</si>
  <si>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</si>
  <si>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</si>
  <si>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</si>
  <si>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</si>
  <si>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Social Science Citation Index (SSCI)</t>
  </si>
  <si>
    <t>C7FA8</t>
  </si>
  <si>
    <t>Green Accepted, hybrid</t>
  </si>
  <si>
    <t>2023-10-25</t>
  </si>
  <si>
    <t>WOS:000893324100001</t>
  </si>
  <si>
    <t>Barrios, A; Garcia, R</t>
  </si>
  <si>
    <t>Barrios, Aireen; Garcia, Rowena</t>
  </si>
  <si>
    <t>Filipino Children's Acquisition of Nominal and Verbal Markers in L1 and L2 Tagalog</t>
  </si>
  <si>
    <t>LANGUAGES</t>
  </si>
  <si>
    <t>Tagalog; verbal marking; nominal marking; acquisition; Western Austronesian; voice system</t>
  </si>
  <si>
    <t>NEIGHBORHOOD DENSITY; ELICITED-PRODUCTION; BILINGUAL-CHILDREN; CASE MARKING; LANGUAGE; ENGLISH; POLISH; TENSE; PRODUCTIVITY; FREQUENCY</t>
  </si>
  <si>
    <t>Western Austronesian languages, like Tagalog, have unique, complex voice systems that require the correct combinations of verbal and nominal markers, raising many questions about their learnability. In this article, we review the experimental and observational studies on both the L1 and L2 acquisition of Tagalog. The reviewed studies reveal error patterns that reflect the complex nature of the Tagalog voice system. The main goal of the article is to present a full picture of commission errors in young Filipino children's expression of causation and agency in Tagalog by describing patterns of nominal marking and voice marking in L1 Tagalog and L2 Tagalog. It also aims to provide an overview of existing research, as well as characterize research on nominal and verbal acquisition, specifically in terms of research problems, data sources, and methodology. Additionally, we discuss the research gaps in at least fifty years' worth of studies in the area from the 1960's to the present, as well as ideas for future research to advance the state of the art.</t>
  </si>
  <si>
    <t>[Barrios, Aireen] De La Salle Univ, Dept English &amp; Appl Linguist, Manila 2401, Philippines; [Garcia, Rowena] Univ Potsdam, Dept Linguist, D-14476 Potsdam, Germany; [Garcia, Rowena] Max Planck Inst Psycholinguist, Language Dev Dept, NL-6525 XD Nijmegen, Netherlands; [Garcia, Rowena] Univ Philippines Manila, Dept Speech Pathol, Manila 1000, Philippines</t>
  </si>
  <si>
    <t>De La Salle University; University of Potsdam; Max Planck Society; University of the Philippines System; University of the Philippines Manila</t>
  </si>
  <si>
    <t>Barrios, A (corresponding author), De La Salle Univ, Dept English &amp; Appl Linguist, Manila 2401, Philippines.</t>
  </si>
  <si>
    <t>aireen.arnuco@dlsu.edu.ph</t>
  </si>
  <si>
    <t>Barrios, Aireen/0000-0001-8483-4237</t>
  </si>
  <si>
    <t>University of Potsdam - Deutsche Forschungsgemeinschaft (DFG, German Research Foundation) [317633480]; C07 project in the SFB 1287 at University of Potsdam - Deutsche Forschungsgemeinschaft (DFG, German Research Foundation) [317633480]</t>
  </si>
  <si>
    <t>University of Potsdam - Deutsche Forschungsgemeinschaft (DFG, German Research Foundation); C07 project in the SFB 1287 at University of Potsdam - Deutsche Forschungsgemeinschaft (DFG, German Research Foundation)(German Research Foundation (DFG))</t>
  </si>
  <si>
    <t>Rowena Garcia's work was supported as part of the C07 project in the SFB 1287 at University of Potsdam funded by the Deutsche Forschungsgemeinschaft (DFG, German Research Foundation) Project ID 317633480.</t>
  </si>
  <si>
    <t>MDPI</t>
  </si>
  <si>
    <t>BASEL</t>
  </si>
  <si>
    <t>ST ALBAN-ANLAGE 66, CH-4052 BASEL, SWITZERLAND</t>
  </si>
  <si>
    <t>2226-471X</t>
  </si>
  <si>
    <t>LANGUAGES-BASEL</t>
  </si>
  <si>
    <t>Languages-Basel</t>
  </si>
  <si>
    <t>SEP</t>
  </si>
  <si>
    <t>10.3390/languages8030188</t>
  </si>
  <si>
    <t>Linguistics; Language &amp; Linguistics</t>
  </si>
  <si>
    <t>Emerging Sources Citation Index (ESCI)</t>
  </si>
  <si>
    <t>Linguistics</t>
  </si>
  <si>
    <t>S9BI3</t>
  </si>
  <si>
    <t>gold, Green Published</t>
  </si>
  <si>
    <t>WOS:001074043400001</t>
  </si>
  <si>
    <t>Huczewska, I; Mynarska, M</t>
  </si>
  <si>
    <t>Huczewska, Izabela; Mynarska, Monika</t>
  </si>
  <si>
    <t>From parentification to parenthood: caregiving responsibilities in childhood and childbearing desire in young adulthood</t>
  </si>
  <si>
    <t>JOURNAL OF REPRODUCTIVE AND INFANT PSYCHOLOGY</t>
  </si>
  <si>
    <t>Article; Early Access</t>
  </si>
  <si>
    <t>Family of origin; caregivers; childbearing motivation; fertility desire; family relations</t>
  </si>
  <si>
    <t>PREGNANCY INTENTIONS; WARM RESPONSIVENESS; MATERNAL HISTORY; FAMILY; HEALTH; FERTILITY; INFANT; WANTEDNESS; PREDICTORS; ATTACHMENT</t>
  </si>
  <si>
    <t>IntroductionChildbearing and childrearing challenge parents' physical, social and emotional capacities. Childbearing motivations and desires are indicators of person's psychological readiness to meet these challenges and to establish a healthy bond with the child. Yet, much uncertainty still exists on how childbearing motivations and desires develop in the life course and to what extent early experiences in the family of origin contribute to their development.ObjectiveThe overall goal of the present study was to understand the relationship between early caregiving responsibilities (i.e. childhood parentification) in the family of origin and childbearing motivations and the desire to have a first child.MethodsIn the cross-sectional design study, childless Polish adults (N = 384; 20-35 years old) completed a set of self-report measures. Different dimensions of parentification experienced in childhood were measured retrospectively using the Parentification Inventory, and childbearing-related variables were assessed using the Childbearing Questionnaire. Data were analysed using mediation analyses.ResultsWe found that past experiences of parent- and sibling-oriented parentification were positively associated with the desire to have a child, and these relationships were fully mediated by positive childbearing motivation. Further, our results showed that satisfaction with childhood caregiving responsibilities positively predicted childbearing desire, and this effect was partially mediated by positive and negative childbearing motivation.ConclusionIndividuals' early caring activities, especially when they evoke feelings of satisfaction and appreciation in the child, may play an important role in shaping childbearing motivations and desires that underlie their future reproductive behaviours.</t>
  </si>
  <si>
    <t>[Huczewska, Izabela; Mynarska, Monika] Cardinal Stefan Wyszynski Univ Warsaw, Inst Psychol, Bldg 14, Woycickiego 1-3, PL-01938 Warsaw, Poland</t>
  </si>
  <si>
    <t>Cardinal Stefan Wyszynski University in Warsaw</t>
  </si>
  <si>
    <t>Huczewska, I (corresponding author), Cardinal Stefan Wyszynski Univ Warsaw, Inst Psychol, Bldg 14, Woycickiego 1-3, PL-01938 Warsaw, Poland.</t>
  </si>
  <si>
    <t>izabelahuczewska@gmail.com</t>
  </si>
  <si>
    <t>Huczewska, Izabela/HTM-6875-2023</t>
  </si>
  <si>
    <t>Huczewska, Izabela/0000-0002-3769-980X</t>
  </si>
  <si>
    <t>National Science Centre, Poland [2018/30/E/HS4/00449]</t>
  </si>
  <si>
    <t>National Science Centre, Poland(National Science Centre, Poland)</t>
  </si>
  <si>
    <t>This work was supported by the National Science Centre, Poland (grant number 2018/30/E/HS4/00449).</t>
  </si>
  <si>
    <t>0264-6838</t>
  </si>
  <si>
    <t>1469-672X</t>
  </si>
  <si>
    <t>J REPROD INFANT PSYC</t>
  </si>
  <si>
    <t>J. Reprod. Infant Psychol.</t>
  </si>
  <si>
    <t>2023 JUN 4</t>
  </si>
  <si>
    <t>10.1080/02646838.2023.2220356</t>
  </si>
  <si>
    <t>JUN 2023</t>
  </si>
  <si>
    <t>Psychology, Multidisciplinary</t>
  </si>
  <si>
    <t>Psychology</t>
  </si>
  <si>
    <t>H8ZF8</t>
  </si>
  <si>
    <t>WOS:000998770400001</t>
  </si>
  <si>
    <t>Gontarek, A</t>
  </si>
  <si>
    <t>Gontarek, Alicja</t>
  </si>
  <si>
    <t>Women in the circle of the royal Kwiek family in the Second Polish Republic (1918-1939)</t>
  </si>
  <si>
    <t>ROMANI STUDIES</t>
  </si>
  <si>
    <t>emancipation; fortune telling; gender studies; Gypsy king; Kwiek; Poland; Romani women; Second Polish Republic</t>
  </si>
  <si>
    <t>The article looks at women who belonged to the Gypsy elite represented by the Kwiek family/clan (Kalderash group), a subject which has not been discussed in historical terms so far. Based on Polish press sources -those related to the activities of the surviving Kwiek family -the following issues are analyzed: the wives of the royal Kwieks are presented and information about their activities is provided. In the study, particular attention is paid to the most active woman -Julia Kwiek, the wife of Matejasz Kwiek, who, after the death of her husband, became the leader of Warsaw Gypsies and had aspirations to represent all Gypsies in the Second Polish Republic. The article also focuses on the attitude of men from the Kwiek family towards Romani women. The moral and cultural issues as well as the professional situation of the fortune tellers, herbalists, and folk healers in the Kwiek family/clan are discussed in the context of the anti-vagrancy and anti-beggar campaign initiated in the capital city in the early 1930s. The paper focuses primarily on the attitude of the Kwieks towards those challenges. The last issue raised in the study is the problem of active resistance of nomadic Romani women against attempts to be dominated by men in family relations. This was manifested by their escapes from camps or places where young girls were held or handed over to male individuals, against their will, based on well-established tradition. The main thesis of the article refers to the discernible attitudes of women in the Kwiek circle, who, through their activities and through their life choices, resisted the power of men and tried to break the strict dependence on cultural, religious, or customary norms of the Kwiek family, and more widely in nomadic or seminomadic groups.</t>
  </si>
  <si>
    <t>[Gontarek, Alicja] Marie Curie Sklodovska Univ, Dept Social Hist &amp; Educ, 5 M Curie Sklodowskiej Sq, PL-20031 Lublin, Poland</t>
  </si>
  <si>
    <t>Gontarek, A (corresponding author), Marie Curie Sklodovska Univ, Dept Social Hist &amp; Educ, 5 M Curie Sklodowskiej Sq, PL-20031 Lublin, Poland.</t>
  </si>
  <si>
    <t>alicja.gontarek@onet.pl</t>
  </si>
  <si>
    <t>LIVERPOOL UNIV PRESS</t>
  </si>
  <si>
    <t>LIVERPOOL</t>
  </si>
  <si>
    <t>4 CAMBRIDGE ST, LIVERPOOL L69 7ZU, ENGLAND</t>
  </si>
  <si>
    <t>1528-0748</t>
  </si>
  <si>
    <t>1757-2274</t>
  </si>
  <si>
    <t>ROMANI STUD</t>
  </si>
  <si>
    <t>Romani Stud.</t>
  </si>
  <si>
    <t>JUN</t>
  </si>
  <si>
    <t>10.3828/rost.2023.4</t>
  </si>
  <si>
    <t>Anthropology; Humanities, Multidisciplinary</t>
  </si>
  <si>
    <t>Social Science Citation Index (SSCI); Arts &amp; Humanities Citation Index (A&amp;HCI)</t>
  </si>
  <si>
    <t>Anthropology; Arts &amp; Humanities - Other Topics</t>
  </si>
  <si>
    <t>L3AR5</t>
  </si>
  <si>
    <t>hybrid</t>
  </si>
  <si>
    <t>WOS:001022023900001</t>
  </si>
  <si>
    <t>Majewska, A; Beltowska, P</t>
  </si>
  <si>
    <t>Majewska, Agnieszka; Beltowska, Patrycja</t>
  </si>
  <si>
    <t>SOCIALLY RESPONSIBLE INVESTING (SRI) AS A FACTOR OF COMPETITIVENESS AND SUSTAINABLE DEVELOPMENT OF ORGANIZATIONS IN YOUNG CONSUMERS' OPINION</t>
  </si>
  <si>
    <t>ENTREPRENEURSHIP AND SUSTAINABILITY ISSUES</t>
  </si>
  <si>
    <t>CSR theory; SRI concept; competitive advantage; Generation Z</t>
  </si>
  <si>
    <t>FINANCIAL PERFORMANCE; CORPORATE; SMES; BEHAVIOR; IMPACT; MATTER; CSR</t>
  </si>
  <si>
    <t>Young consumers belonging to Generation Z stand out from previous generations of consumers. The authors are interested in whether its representatives are familiar with the assumptions of corporate social responsibility and identify CSR activities implemented within the organisation. It is because CSR practices and activities undertaken by the companies influence the decision about SRI. The main objective of the paper is to analyse of use the SRI in organisations to build their competitive advantage in the market. This objective has been achieved by analysing and interpreting the results of our own research, conducted using the CAWI technique, among Polish representatives of Generation Z (n = 642). There were formulated hypotheses that the implementation of CSR in an organisation determines the decision about socially responsible investing and that socially responsible investing supports the building of a company's competitive advantage in the market. The hypotheses were verified on the basis of data obtained during the own questionary. There are used the correlation analysis using the chi-square independence test and Tschuprow's T- coefficient. The obtained results indicated that the Polish Z generation is a group knowledgeable about the CSR concept and aware of its importance in terms of influencing an organisation's positive reputation. The study has lasting value for the academic discussion on the impact of CSR and SRI on building an organisation's competitive advantage.</t>
  </si>
  <si>
    <t>[Majewska, Agnieszka] Univ Szczecin, Inst Econ &amp; Finance, Dept Sustainable Finance &amp; Capital Markets, PL-71101 Szczecin, Poland; [Beltowska, Patrycja] Univ Szczecin, Doctoral Sch, Inst Econ &amp; Finance, PL-71101 Szczecin, Poland</t>
  </si>
  <si>
    <t>University of Szczecin; University of Szczecin</t>
  </si>
  <si>
    <t>Majewska, A (corresponding author), Univ Szczecin, Inst Econ &amp; Finance, Dept Sustainable Finance &amp; Capital Markets, PL-71101 Szczecin, Poland.</t>
  </si>
  <si>
    <t>agnieszka.majewska@usz.edu; patrycja.beltowska@phd.usz.edu.pl</t>
  </si>
  <si>
    <t>Bełtowska, Patrycja/IUO-3752-2023</t>
  </si>
  <si>
    <t>Bełtowska, Patrycja/0000-0001-5771-6091</t>
  </si>
  <si>
    <t>Minister of Science and Higher Education under the name Regional Excellence Initiative [001/RID/2018/19]</t>
  </si>
  <si>
    <t>Minister of Science and Higher Education under the name Regional Excellence Initiative</t>
  </si>
  <si>
    <t>The paper is financed within the framework of the program of the Minister of Science and Higher Education under the name Regional Excellence Initiative for the years 2019-2022, project number 001/RID/2018/19, the amount of financing: PLN 10,684,000.00.</t>
  </si>
  <si>
    <t>ENTERPRENEURSHIP &amp; SUSTAINABILITY CENTER</t>
  </si>
  <si>
    <t>VILNUS</t>
  </si>
  <si>
    <t>M K CIURLIONIO STR 86A, VILNUS, 03100, LITHUANIA</t>
  </si>
  <si>
    <t>2345-0282</t>
  </si>
  <si>
    <t>ENTREP SUSTAIN ISS</t>
  </si>
  <si>
    <t>Entrepreneurship. Sustain.</t>
  </si>
  <si>
    <t>10.9770/jesi.2023.10.4(15)</t>
  </si>
  <si>
    <t>Business</t>
  </si>
  <si>
    <t>Business &amp; Economics</t>
  </si>
  <si>
    <t>O1VV0</t>
  </si>
  <si>
    <t>gold</t>
  </si>
  <si>
    <t>WOS:001041775200011</t>
  </si>
  <si>
    <t>Wróblewski, M</t>
  </si>
  <si>
    <t>Wroblewski, Maciej</t>
  </si>
  <si>
    <t>Stolen childhood. War memories of children and young people from 1945-1946</t>
  </si>
  <si>
    <t>CHILDRENS LITERATURE IN EDUCATION</t>
  </si>
  <si>
    <t>Children; World War II; Experience; Memories</t>
  </si>
  <si>
    <t>The article analyses a collection of school essays of world-wide uniqueness, written by Polish children and young people in the years 1945-1946. This collection consists of two independent collections. The first is the 99 wartime memories of pupils from Greater Poland schools, created between May and September 1945. The second contains over 1,200 war memories written by pupils from schools in the Kielce region (south-eastern part of Poland) in the second half of 1946. A common feature of wartime memories is that the young authors combine elements of private written forms with elements of text intended to function in the public space (public literary forms). They smoothly switch between confessional style, full of dramatic details related to the war, and the style typical of a school essay, the aim of which was to test language skills and proficiency in creating a story based on real events. The themes in both collections were imposed on pupils by a programme of writing campaign for writing war memories. Thanks to the conditions provided by the educational system of the time, pupils usually honestly and directly described the traumatic war experiences which they had participated in. In the article, wartime memories in the form of a school essay are treated as a record of a microhistory, containing many details related to local wartime events, such as round-ups, public executions, secret education, and Nazi violence against adults and children.</t>
  </si>
  <si>
    <t>[Wroblewski, Maciej] Nicolaus Copernicus Univ, Torun, Poland</t>
  </si>
  <si>
    <t>Nicolaus Copernicus University</t>
  </si>
  <si>
    <t>Wróblewski, M (corresponding author), Nicolaus Copernicus Univ, Torun, Poland.</t>
  </si>
  <si>
    <t>matej@umk.pl</t>
  </si>
  <si>
    <t>Wroblewski, Maciej/0000-0002-6386-7168</t>
  </si>
  <si>
    <t>SPRINGER</t>
  </si>
  <si>
    <t>DORDRECHT</t>
  </si>
  <si>
    <t>VAN GODEWIJCKSTRAAT 30, 3311 GZ DORDRECHT, NETHERLANDS</t>
  </si>
  <si>
    <t>0045-6713</t>
  </si>
  <si>
    <t>1573-1693</t>
  </si>
  <si>
    <t>CHILD LIT EDUC</t>
  </si>
  <si>
    <t>Child. Lit. Educ.</t>
  </si>
  <si>
    <t>2023 MAY 29</t>
  </si>
  <si>
    <t>10.1007/s10583-023-09523-1</t>
  </si>
  <si>
    <t>MAY 2023</t>
  </si>
  <si>
    <t>Literature</t>
  </si>
  <si>
    <t>Arts &amp; Humanities Citation Index (A&amp;HCI)</t>
  </si>
  <si>
    <t>H8LV3</t>
  </si>
  <si>
    <t>WOS:000998420100005</t>
  </si>
  <si>
    <t>Ardic, T</t>
  </si>
  <si>
    <t>Ardic, Tuba</t>
  </si>
  <si>
    <t>Imagined Embedding(s): Young People's Reasons for Moving to Norway</t>
  </si>
  <si>
    <t>SOCIAL SCIENCES-BASEL</t>
  </si>
  <si>
    <t>youth mobility; employment; Norway; embedding; imagination</t>
  </si>
  <si>
    <t>SOCIAL-STRUCTURE; MIGRATION; MOBILITY; FUTURE; YOUTH; MIGRANTS; POLISH; TIMES</t>
  </si>
  <si>
    <t>There has been a plethora of scholarly work which examines the motivational and lingering factors of youth mobilities but there has not been a sufficient number of scholarly articles that explain specifically why Norway is a destination for youth, with a few exceptions. This paper focuses on young people who move to Norway for employment reasons. Six interviews were chosen via a purposeful sampling from a sample of 15 interviewees, who moved to Norway. The interviews were transcribed and were analysed via thematic analysis. As a result of the thematic analysis, it is observed that imagined embedding(s), a theorisation to explain the motivations to choose a destination place, can be applied to these cases. I contribute to the literature by applying imagined embedding(s) to the motivations for moving abroad, in this case to Norway for young people in mobility. Since most of the work examines the embedding(s) during mobility, my focus will be on the period before mobility and the initial period of mobility. This research proves that the economic reasons for movement are almost always coupled with other more intrinsic and non-economic motives and imagination(s) of a place.</t>
  </si>
  <si>
    <t>[Ardic, Tuba] Univ Bergen, Sociol Dept, Hogskulen Pa Vestlandet, N-5007 Bergen, Norway</t>
  </si>
  <si>
    <t>University of Bergen</t>
  </si>
  <si>
    <t>Ardic, T (corresponding author), Univ Bergen, Sociol Dept, Hogskulen Pa Vestlandet, N-5007 Bergen, Norway.</t>
  </si>
  <si>
    <t>tuba@ciderhuset.no</t>
  </si>
  <si>
    <t>European Union [649263]; H2020 Societal Challenges Programme [649263] Funding Source: H2020 Societal Challenges Programme</t>
  </si>
  <si>
    <t>European Union(European Union (EU)); H2020 Societal Challenges Programme(Horizon 2020)</t>
  </si>
  <si>
    <t>This paper is written as a part of the Horizon 2020 Move Project. This project has received funding from the European Union's Horizon 2020 research and innovation programme under grant agreement No 649263.</t>
  </si>
  <si>
    <t>2076-0760</t>
  </si>
  <si>
    <t>SOC SCI-BASEL</t>
  </si>
  <si>
    <t>Soc. Sci.-Basel</t>
  </si>
  <si>
    <t>10.3390/socsci12050309</t>
  </si>
  <si>
    <t>Social Sciences, Interdisciplinary</t>
  </si>
  <si>
    <t>Social Sciences - Other Topics</t>
  </si>
  <si>
    <t>J4XB8</t>
  </si>
  <si>
    <t>WOS:001009650600001</t>
  </si>
  <si>
    <t>Platos, M; Wojaczek, K; Laugeson, EA</t>
  </si>
  <si>
    <t>Platos, Mateusz; Wojaczek, Kinga; Laugeson, Elizabeth A.</t>
  </si>
  <si>
    <t>Fostering Friendship and Dating Skills Among Adults on the Autism Spectrum: A Randomized Controlled Trial of the Polish Version of the PEERS® for Young Adults Curriculum</t>
  </si>
  <si>
    <t>JOURNAL OF AUTISM AND DEVELOPMENTAL DISORDERS</t>
  </si>
  <si>
    <t>Autism Spectrum; Adulthood; Social Skills Training; Friendship; Dating; Telehealth Delivery</t>
  </si>
  <si>
    <t>HIGH-FUNCTIONING AUTISM; SOCIAL-SKILLS; EMPATHY QUOTIENT; PSYCHOMETRIC ANALYSIS; ASPERGER-SYNDROME; INTERVENTION; DISORDER; ADOLESCENTS; PEERSA(R)</t>
  </si>
  <si>
    <t>PEERS (R) for Young Adults is an evidence-based program aimed at teaching social skills needed to establish and maintain close relationships, including friendship and romantic relationships. The study investigated the effects of the Polish adaptation of the curriculum on the social functioning of adults on the autism spectrum. Fifteen young adults (aged 18-32, M = 23.5) were randomly allocated to an immediate or delayed (control) treatment condition. By self and parent report, individuals who participated in the PEERS (R) program showed significant improvements in social skills, social cognition, and social knowledge, but limited gains in social engagement. The effects were maintained over six months after the treatment. The intervention was well-accepted and deemed feasible by young adults, their parents, and peers involved in the program.</t>
  </si>
  <si>
    <t>[Platos, Mateusz] Univ Warsaw, Fac Psychol, Stawki 5-7, PL-00183 Warsaw, Poland; [Platos, Mateusz; Wojaczek, Kinga] Assoc Social Innovat Mary &amp; Max, Marszalkowska 84-92-201, PL-00514 Warsaw, Poland; [Laugeson, Elizabeth A.] Univ Calif Los Angeles, Semel Inst Neurosci &amp; Human Behav, Dept Psychiat &amp; Biobehav Sci, 300 UCLA Med Plaza, Los Angeles, CA 90095 USA</t>
  </si>
  <si>
    <t>University of Warsaw; University of California System; University of California Los Angeles</t>
  </si>
  <si>
    <t>Platos, M (corresponding author), Univ Warsaw, Fac Psychol, Stawki 5-7, PL-00183 Warsaw, Poland.;Platos, M (corresponding author), Assoc Social Innovat Mary &amp; Max, Marszalkowska 84-92-201, PL-00514 Warsaw, Poland.</t>
  </si>
  <si>
    <t>mateusz.platos@psych.uw.edu.pl</t>
  </si>
  <si>
    <t>Płatos, Mateusz/AAF-2963-2020</t>
  </si>
  <si>
    <t>Płatos, Mateusz/0000-0003-3749-5505</t>
  </si>
  <si>
    <t>SPRINGER/PLENUM PUBLISHERS</t>
  </si>
  <si>
    <t>NEW YORK</t>
  </si>
  <si>
    <t>233 SPRING ST, NEW YORK, NY 10013 USA</t>
  </si>
  <si>
    <t>0162-3257</t>
  </si>
  <si>
    <t>1573-3432</t>
  </si>
  <si>
    <t>J AUTISM DEV DISORD</t>
  </si>
  <si>
    <t>J. Autism Dev. Disord.</t>
  </si>
  <si>
    <t>2023 APR 12</t>
  </si>
  <si>
    <t>s10803-023-05921-y</t>
  </si>
  <si>
    <t>10.1007/s10803-023-05921-y</t>
  </si>
  <si>
    <t>APR 2023</t>
  </si>
  <si>
    <t>Psychology, Developmental</t>
  </si>
  <si>
    <t>D7GF2</t>
  </si>
  <si>
    <t>hybrid, Green Published</t>
  </si>
  <si>
    <t>WOS:000970366500001</t>
  </si>
  <si>
    <t>Blaszczyk, M; Olszewska, KM; Wróblewski, M</t>
  </si>
  <si>
    <t>Blaszczyk, Mateusz; Olszewska, Karolina Maria; Wroblewski, Marek</t>
  </si>
  <si>
    <t>Internationalisation of firms in the digital economy. Analysis of tenants of Polish technology parks</t>
  </si>
  <si>
    <t>EUROPEAN BUSINESS REVIEW</t>
  </si>
  <si>
    <t>Poland; Internationalisation; CEE; Digital economy; Technology parks</t>
  </si>
  <si>
    <t>BUSINESS MODELS; UPPSALA MODEL; ENTREPRENEURIAL; KNOWLEDGE; EVOLUTION; STRATEGY; SYSTEMS; STYLE</t>
  </si>
  <si>
    <t>PurposeThis paper aims to discuss the relationship between the digital economy and the model of internationalisation followed by companies resident in technology parks - institutions designed within the framework of regional and national innovation systems - to promote the country's digital development. The authors selected Poland as the case study. It is one of the biggest European Union members that joined the EU after 2004. In the second decade of the 21st century, the Polish Government has oriented its economic strategy towards building a competitive digital economy. One of its fundamentals is to support the internationalisation of innovative firms. Design/methodology/approachThe analysis interrogates the forms and determinants of internationalisation undertaken by tenants of technology parks. The study sample consisted of 300 of the total 1,584 enterprises resident at the 36 technology parks in Poland and was a stratified random sample, with particular strata classified by location at a specific park. The research applied an interview questionnaire designed to cover such issues as innovativeness, research and development, public aid and the support offered by technology parks. FindingsThe results show that around half of the investigated enterprises undertake international activities. The key factors determining the chances of a firm's internationalisation in the digital economy are whether it conducts research and development projects and receives public aid support. Many tenants of technology parks in Poland enter foreign markets at an early stage of their development, using diverse forms of foreign expansion. The findings also show that the internationalisation of tenants of Polish technology parks usually occurs in six relatively independent modes (types). Originality/valueThis study contributes to a better understanding of the internationalisation patterns of firms facing digital development challenges. Technology parks have a crucial role in building a digital economy, facilitating a technological leapfrog. The final recommendations can guide the technology parks' managers to adopt more relevant support services for the internationalisation of their tenants. It is a critical point for small- and mid-size young innovative enterprises.</t>
  </si>
  <si>
    <t>[Blaszczyk, Mateusz] Univ Wroclaw, Inst Sociol, Wroclaw, Poland; [Olszewska, Karolina Maria] Univ Wroclaw, Inst Econ Sci, Wroclaw, Poland; [Wroblewski, Marek] Univ Wroclaw, Inst Int Studies, Wroclaw, Poland</t>
  </si>
  <si>
    <t>University of Wroclaw; University of Wroclaw; University of Wroclaw</t>
  </si>
  <si>
    <t>Olszewska, KM (corresponding author), Univ Wroclaw, Inst Econ Sci, Wroclaw, Poland.</t>
  </si>
  <si>
    <t>mateusz.blaszczyk@uwr.edu.pl; karolina.olszewska@uwr.edu.pl; marek.wroblewski@uwr.edu.pl</t>
  </si>
  <si>
    <t>Blaszczyk, Mateusz/0000-0002-5778-2723</t>
  </si>
  <si>
    <t>Narodowe Centrum Nauki [2013/11/B/HS5/03491]</t>
  </si>
  <si>
    <t>Narodowe Centrum Nauki(National Science Centre, Poland)</t>
  </si>
  <si>
    <t>The research was financed and supported by Narodowe Centrum Nauki (2013/11/B/HS5/03491).</t>
  </si>
  <si>
    <t>EMERALD GROUP PUBLISHING LTD</t>
  </si>
  <si>
    <t>BINGLEY</t>
  </si>
  <si>
    <t>HOWARD HOUSE, WAGON LANE, BINGLEY BD16 1WA, W YORKSHIRE, ENGLAND</t>
  </si>
  <si>
    <t>0955-534X</t>
  </si>
  <si>
    <t>1758-7107</t>
  </si>
  <si>
    <t>EUR BUS REV</t>
  </si>
  <si>
    <t>Eur. Bus. Rev.</t>
  </si>
  <si>
    <t>FEB 13</t>
  </si>
  <si>
    <t>10.1108/EBR-12-2021-0266</t>
  </si>
  <si>
    <t>FEB 2023</t>
  </si>
  <si>
    <t>8O4HT</t>
  </si>
  <si>
    <t>WOS:000920052900001</t>
  </si>
  <si>
    <t>Zuk, P; Paczesniak, A</t>
  </si>
  <si>
    <t>Zuk, Piotr; Paczesniak, Anna</t>
  </si>
  <si>
    <t>They attack the family and order: Right-wing media about feminists and the political consequences of the women's strike in Poland</t>
  </si>
  <si>
    <t>FRONTIERS IN SOCIOLOGY</t>
  </si>
  <si>
    <t>right-wing populism; right-wing media narrative; right-wing weeklies; populist-nationalist right; content analysis; right-wing press; feminist protests</t>
  </si>
  <si>
    <t>GENDER; NEOLIBERALISM; DISCOURSES; DEMOCRACY; POPULISM</t>
  </si>
  <si>
    <t>The goals of this article are to describe and analyze the main themes in the narratives about feminists that can be found in the populist right-wing press in Poland. Although feminists-alongside LGBT circles, refugees and the left-had been treated as a threat to the existing order before, it was the women's revolt on Polish streets in late autumn 2020 that triggered a series of reports on the women's movement in the right-wing press. In addition to analyzing the content of right-wing weeklies on women's protests, the article also shows how these protests later influenced changes in the political attitudes of young people, social activism and the attitudes of opposition parties in Poland toward cultural and moral issues. The analysis is based on the content analysis of articles published in right-wing weeklies and survey data. The authors conclude that in contemporary Poland the women's movement can contribute to overthrowing not only the rule of the populist right but also the entire conservative order resulting from the post-1989 neoliberal transformation.</t>
  </si>
  <si>
    <t>[Zuk, Piotr] Ctr Civil Rights &amp; Democracy Res, Wroclaw, Poland; [Paczesniak, Anna] Univ Wroclaw, Dept European Studies, Wroclaw, Poland</t>
  </si>
  <si>
    <t>University of Wroclaw</t>
  </si>
  <si>
    <t>Zuk, P (corresponding author), Ctr Civil Rights &amp; Democracy Res, Wroclaw, Poland.</t>
  </si>
  <si>
    <t>piotr.zuk@protonmail.com</t>
  </si>
  <si>
    <t>Zuk, Piotr/0000-0003-3153-7022</t>
  </si>
  <si>
    <t>National Science Centre, Poland (NCN) [2017/27/B/HS5/00537]</t>
  </si>
  <si>
    <t>National Science Centre, Poland (NCN)(National Science Centre, Poland)</t>
  </si>
  <si>
    <t>Funding This research project was supported by the National Science Centre, Poland (NCN), under Grant No. 2017/27/B/HS5/00537.</t>
  </si>
  <si>
    <t>FRONTIERS MEDIA SA</t>
  </si>
  <si>
    <t>LAUSANNE</t>
  </si>
  <si>
    <t>AVENUE DU TRIBUNAL FEDERAL 34, LAUSANNE, CH-1015, SWITZERLAND</t>
  </si>
  <si>
    <t>2297-7775</t>
  </si>
  <si>
    <t>FRONT SOCIOL</t>
  </si>
  <si>
    <t>Front. Sociol.</t>
  </si>
  <si>
    <t>JAN 11</t>
  </si>
  <si>
    <t>10.3389/fsoc.2022.1066409</t>
  </si>
  <si>
    <t>Sociology</t>
  </si>
  <si>
    <t>8J2TM</t>
  </si>
  <si>
    <t>WOS:000922273800001</t>
  </si>
  <si>
    <t>Balcerak, A; Wozniak, J; Zbuchea, A</t>
  </si>
  <si>
    <t>Balcerak, Alicja; Wozniak, Jacek; Zbuchea, Alexandra</t>
  </si>
  <si>
    <t>Predictors of fairness assessment for social media screening in employee selection</t>
  </si>
  <si>
    <t>JOURNAL OF ENTREPRENEURSHIP MANAGEMENT AND INNOVATION</t>
  </si>
  <si>
    <t>social networking sites; ICT-based selection tools; employee selection; fairness assessment; cybervetting</t>
  </si>
  <si>
    <t>NETWORKING WEB SITES; PERSONNEL-SELECTION; COMPUTER EXPERIENCE; APPLICANT REACTIONS; INFORMATION; INNOVATIVENESS; TECHNOLOGY; ACCEPTANCE; STUDENTS</t>
  </si>
  <si>
    <t>PURPOSE: The purpose of this paper is to analyze the factors that determine the response of potential candidates to the screening of private (represented by Facebook) and professional (LinkedIn) social networking sites (SNS) for personnel selection purposes, and in particular to examine how SNS screening in the personnel selection process is perceived by innovative candidates. METHODOLOGY: The empirical data were obtained through an e-questionnaire survey among c. 150 young Polish Internet users in 2021. Multiple linear regression with backward elimination was used to determine the predictors of perceived justice of Facebook and LinkedIn screening in the selection process. FINDINGS: The results confirmed previous scientific findings that the perceived justice of Facebook cybervetting is significantly lower than for LinkedIn and the privacy invasiveness of Facebook screening was rated significantly higher than for LinkedIn. The results of linear regression with backward elimination indicated that among the assumed factors influencing the perceived justice of Facebook and LinkedIn screening in the selection process (i.e., privacy invasiveness, personal innovativeness, self-image management, risk aversion, ability to control a social networking site's information, above average performance self-assessment, a general concern for internet privacy, and - in the case of LinkedIn - having an account on LinkedIn) the perceived privacy invasiveness is the best predictor of perceived justice of both private (Facebook), and professional (LinkedIn) social networking site screening for personnel selection purposes. Also, the candidate's self-image management affects the perceived justice of both types of social media used as selection tools, whereas personal innovativeness increases the acceptance of private social media (Facebook) scanning for this purpose. IMPLICATIONS: This study contributes to the body of knowledge regarding the perceived justice of ICT-based selection tools, and of social networking site screening for personnel selection purposes in particular. It expands the knowledge about the applicability of social networking site content analysis of Polish users, especially of innovative candidates. The paper also provides some practical recommendations to help organizations apply social media content analysis in a way that minimizes potential candidates' perception of privacy invasiveness and increases their fairness perception. ORIGINALITY AND VALUE: It is the first application of a cybervetting scale on a Polish sample that is advantageous in terms of comparability of data from different countries. We found that activities focused on creating one's online image foster a higher acceptance of cybervetting that can diminish predictive validity of this type of selection practices.</t>
  </si>
  <si>
    <t>[Balcerak, Alicja] Wroclaw Univ Sci &amp; Technol, Fac Management, Wybrzeze S Wyspianskiego 27, PL-50370 Wroclaw, Poland; [Wozniak, Jacek] Univ Human &amp; Econ Studies, Fac Management, Okopowa 59, PL-01043 Warsaw, Poland; [Zbuchea, Alexandra] Natl Univ Polit Studies &amp; Publ Adm, Fac Management, 30A Expozitiei Blvd,Dist 1, Bucharest 012104, Romania</t>
  </si>
  <si>
    <t>Wroclaw University of Science &amp; Technology; National University of Political Studies &amp; Public Administration; Bucharest University of Economic Studies</t>
  </si>
  <si>
    <t>Balcerak, A (corresponding author), Wroclaw Univ Sci &amp; Technol, Fac Management, Wybrzeze S Wyspianskiego 27, PL-50370 Wroclaw, Poland.</t>
  </si>
  <si>
    <t>alicja.balcerak@pwr.edu.pl; j.wozniak@vizja.pl; alexandra.zbuchea@facultateademanagement.ro</t>
  </si>
  <si>
    <t>Zbuchea, Alexandra/A-2771-2011</t>
  </si>
  <si>
    <t>Zbuchea, Alexandra/0000-0002-5341-7622</t>
  </si>
  <si>
    <t>Cognitione Foundation for the Dissemination of Knowledge and Science</t>
  </si>
  <si>
    <t>Nowy Targ</t>
  </si>
  <si>
    <t>Bohaterw Tobruku 5, Nowy Targ, POLAND</t>
  </si>
  <si>
    <t>2299-7075</t>
  </si>
  <si>
    <t>2299-7326</t>
  </si>
  <si>
    <t>J ENTREP MANAG INNOV</t>
  </si>
  <si>
    <t>J. Entrep. Manag. Innov.</t>
  </si>
  <si>
    <t>10.7341/20231923</t>
  </si>
  <si>
    <t>K9HB6</t>
  </si>
  <si>
    <t>Green Submitted, gold</t>
  </si>
  <si>
    <t>WOS:001019463100001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</si>
  <si>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</si>
  <si>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</si>
  <si>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</si>
  <si>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</si>
  <si>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</si>
  <si>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</si>
  <si>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</si>
  <si>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</si>
  <si>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</si>
  <si>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</si>
  <si>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</si>
  <si>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</si>
  <si>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</si>
  <si>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</si>
  <si>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</si>
  <si>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</si>
  <si>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History</t>
  </si>
  <si>
    <t>L1RO0</t>
  </si>
  <si>
    <t>WOS:001021100200016</t>
  </si>
  <si>
    <t>Gebica, P; Jacysyn, A; Szczepanek, K</t>
  </si>
  <si>
    <t>Gebica, Piotr; Jacysyn, Andrij; Szczepanek, Kazimierz</t>
  </si>
  <si>
    <t>EVOLUTION OF THE HOLOCENE ALLUVIAL FAN OF THE RIVER STRYI IN THE FORELAND OF THE EASTERN CARPATHIANS (WESTERN UKRAINE)</t>
  </si>
  <si>
    <t>GEOGRAPHIA POLONICA</t>
  </si>
  <si>
    <t>generations of palaeochannels; alluvial fills; radiocarbon dating; flood phases; Stryi-Zhydachiv Basin; Western Ukraine</t>
  </si>
  <si>
    <t>POLISH CARPATHIANS; VALLEY; STRATIGRAPHY; PHASES; FLOODS</t>
  </si>
  <si>
    <t>The research reconstructs the development of the alluvial fan of the River Stryi in the Holocene and dates the phases of increased river activity and their correlation with other valleys in the upper Dniester and Vistula river basins. The age of the palaeochannels and the stratigraphy of alluvial fills are based on radiocarbon dating supported by the results of palynological analyses. The oldest (fossil) palaeochannel of the Stryi was dated to the Younger Dryas. The large-radius meander was abandoned at the end of the Boreal Phase during the period of flood intensification at about 8700 BP. The uneven top of the gravels (cut by palaeotroughs of a depth rang -ing from 2 to 4 m) indicates that during periods of increased discharges (Younger Dryas, end of the Boreal Phase, late Atlantic and beginning of the Subboreal) the troughs were cut and filled with channel sands. From the beginning of the Subboreal Phase (5400-5300 BP), aggradation of the valley bottom has been predomi- nant, which is manifested not only by the overbuilding of the floodplain but also by the gradual elevation of the channel. The accumulation of sandy-silty overbank sediments dated to about 8300, 5400 and 2800 BP correlates well with the beginning of humid phases and floods in the upper Vistula and upper Dniester basins as well as floods recorded in lakes in the northern foreland of the Alps.</t>
  </si>
  <si>
    <t>[Gebica, Piotr] Univ Rzeszow, Inst Archaeol, Moniuszki 10, PL-35015 Rzeszow, Poland; [Jacysyn, Andrij] Ivan Franko Lviv Natl Univ, Dept Geomorphol, Dorohsenko 41, UA-79000 Lvov, Ukraine; [Szczepanek, Kazimierz] Jagiellonian Univ, Bot Garden, Kopern 27, PL-31501 Krakow, Poland</t>
  </si>
  <si>
    <t>University of Rzeszow; Ministry of Education &amp; Science of Ukraine; Ivan Franko National University Lviv; Jagiellonian University</t>
  </si>
  <si>
    <t>Gebica, P (corresponding author), Univ Rzeszow, Inst Archaeol, Moniuszki 10, PL-35015 Rzeszow, Poland.</t>
  </si>
  <si>
    <t>pgebica@ur.edu.pl; andrii.yatcyshyn@lnu.edu.ua</t>
  </si>
  <si>
    <t>Acisin, Andrii/0000-0002-3114-3042</t>
  </si>
  <si>
    <t>POLISH ACAD SCIENCES, INST GEOGRAPHY &amp; SPATIAL ORGANIZATION</t>
  </si>
  <si>
    <t>WARSAW</t>
  </si>
  <si>
    <t>TWARDA 51-55, WARSAW, 00818, POLAND</t>
  </si>
  <si>
    <t>0016-7282</t>
  </si>
  <si>
    <t>2300-7362</t>
  </si>
  <si>
    <t>GEOGR POL</t>
  </si>
  <si>
    <t>Geogr. Pol.</t>
  </si>
  <si>
    <t>10.7163/GPol.0251</t>
  </si>
  <si>
    <t>Geography</t>
  </si>
  <si>
    <t>E9MZ9</t>
  </si>
  <si>
    <t>Green Submitted, hybrid</t>
  </si>
  <si>
    <t>WOS:000978710600010</t>
  </si>
  <si>
    <t>Walerych, M</t>
  </si>
  <si>
    <t>Walerych, Malgorzata</t>
  </si>
  <si>
    <t>The aggregate and redistributive effects of emigration</t>
  </si>
  <si>
    <t>REVIEW OF WORLD ECONOMICS</t>
  </si>
  <si>
    <t>Migration; Sending country; Heterogeneous agents; EU accession</t>
  </si>
  <si>
    <t>BRAIN-DRAIN; LABOR; IMMIGRATION; MIGRATION; INCOME; PERFORMANCE; CONSUMPTION; INEQUALITY; COUNTRIES; ECONOMICS</t>
  </si>
  <si>
    <t>The 2004 EU enlargement has triggered large and rapid migration movements from the new to the old member states. The scale of this outflow was unprecedented in the CEE history and its structure was also different from previous emigration waves as it was more heavily biased towards young and educated people. I exploit this post-accession emigration wave to study the aggregate and redistributive effects of emigration. Using a small open economy general equilibrium model with heterogeneous agents and endogenous migration choice calibrated to Polish data, I show that emigration lowers output per capita and improves the international investment position of the source country. Changes in population structure resulting from population outflows affect the wage distribution between high-skilled and low-skilled workers, thereby increasing economic inequalities. Moreover, I find that lifting labour mobility barriers is beneficial not only for people who move abroad, but also for skilled never-migrants.</t>
  </si>
  <si>
    <t>[Walerych, Malgorzata] Polish Acad Sci, Inst Econ, Warsaw, Poland</t>
  </si>
  <si>
    <t>Polish Academy of Sciences; Institute of Economics of the Polish Academy of Sciences</t>
  </si>
  <si>
    <t>Walerych, M (corresponding author), Polish Acad Sci, Inst Econ, Warsaw, Poland.</t>
  </si>
  <si>
    <t>m.j.skibinska@gmail.com</t>
  </si>
  <si>
    <t>National Science Center [2016/23/N/HS4/02015]</t>
  </si>
  <si>
    <t>National Science Center(National Science Centre, Poland)</t>
  </si>
  <si>
    <t>I am very grateful to Marcin Kolasa for his continued guidance and support during this project. The paper greatly benefited from the comments by two anonymous Referees. I would also like to thank, without implication, Jan Acedanski, Marcin Bielecki, Piotr Denderski, Michal Gradzewicz, Greg Kaplan, Aleksandra Kolasa, Dirk Krueger, Pawel Kopiec, Alexander Ludwig, Robert Shimer and Piotr Zoch for helpful discussions and suggestions and Fabian Kindermann for sharing the estimates of the life-cycle profiles. Comments from the participants to ECEE Conference in Tallinn, Ecomod Conference in Ponta Delgada, Dynare Conference in Lausanne, AIEL Conference in Novara, RES 2022 Annual Conference and the seminars at NBP and INE PAN are gratefully acknowledged. Part of this paper was written while I was visiting the University of Chicago. The research was financed by the National Science Center grant no. 2016/23/N/HS4/02015.</t>
  </si>
  <si>
    <t>ONE NEW YORK PLAZA, SUITE 4600, NEW YORK, NY, UNITED STATES</t>
  </si>
  <si>
    <t>1610-2878</t>
  </si>
  <si>
    <t>1610-2886</t>
  </si>
  <si>
    <t>REV WORLD ECON</t>
  </si>
  <si>
    <t>Rev. World Econ.</t>
  </si>
  <si>
    <t>2022 DEC 24</t>
  </si>
  <si>
    <t>10.1007/s10290-022-00491-0</t>
  </si>
  <si>
    <t>DEC 2022</t>
  </si>
  <si>
    <t>Economics; International Relations</t>
  </si>
  <si>
    <t>Business &amp; Economics; International Relations</t>
  </si>
  <si>
    <t>7H7UZ</t>
  </si>
  <si>
    <t>WOS:000903405400001</t>
  </si>
  <si>
    <t>Zohar, E</t>
  </si>
  <si>
    <t>Zohar, Emma</t>
  </si>
  <si>
    <t>Jewish Beauty Pageants in Interwar Poland: Entertainment, Beauty Ideal, and National Emotions</t>
  </si>
  <si>
    <t>TEXTILE-CLOTH AND CULTURE</t>
  </si>
  <si>
    <t>Polish Jewry; beauty ideal; beauty queen; history of emotions</t>
  </si>
  <si>
    <t>RACE</t>
  </si>
  <si>
    <t>In 1929, the Polish-Jewish newspaper Nasz Przeglad announced Miss Judaea Contest - Beauty Pageant exclusively for Jewish ladies. In the following year, the Yiddish newspaper Unzer Express launched an additional similar contest. This article focuses on two elements related to the Jewish Beauty Pageants in Interwar Poland: First, by using quantitative research methods, it reveals the esthetics and fashionable elements of the typical Jewish young women. Despite the differences between different groups in Polish Jewry, they shared similar attributes and influences which were manifested in the fashionable choices. In addition the article presents the vivid discussions that the contest aroused both in the Jewish community in Poland and in other Jewish communities abroad. The Jewish beauty pageants, as the discussions that followed, were representative of the process of change that Polish Jewry underwent in the interwar years. These pageants represented more than just pure entertainment and symbolized more than just modernity processes. For the Jewish community, as a national minority dispersed throughout Poland, such ethno-specific entertainment activities played an important role in shaping national identity.</t>
  </si>
  <si>
    <t>[Zohar, Emma] Max Planck Inst Human Dev, Ctr Hist Emot, Berlin, Germany</t>
  </si>
  <si>
    <t>Max Planck Society</t>
  </si>
  <si>
    <t>Zohar, E (corresponding author), Max Planck Inst Human Dev, Ctr Hist Emot, Berlin, Germany.</t>
  </si>
  <si>
    <t>zoharemma@gmail.com</t>
  </si>
  <si>
    <t>1475-9756</t>
  </si>
  <si>
    <t>1751-8350</t>
  </si>
  <si>
    <t>TEXTILE</t>
  </si>
  <si>
    <t>Textile</t>
  </si>
  <si>
    <t>JUL 3</t>
  </si>
  <si>
    <t>SI</t>
  </si>
  <si>
    <t>10.1080/14759756.2022.2141036</t>
  </si>
  <si>
    <t>Humanities, Multidisciplinary</t>
  </si>
  <si>
    <t>Arts &amp; Humanities - Other Topics</t>
  </si>
  <si>
    <t>P4UD8</t>
  </si>
  <si>
    <t>WOS:000894534400001</t>
  </si>
  <si>
    <t>Olszewski-Strzyzowski, DJ; Pasek, M; Lipowski, M</t>
  </si>
  <si>
    <t>Olszewski-Strzyzowski, Dariusz Jacek; Pasek, Marcin; Lipowski, Mariusz</t>
  </si>
  <si>
    <t>Perspectives for Tourism Development in the Post-Pandemic Period in the Opinions of University Students</t>
  </si>
  <si>
    <t>SUSTAINABILITY</t>
  </si>
  <si>
    <t>youth; students; tourist activity; COVID-19 pandemic; trends; perspectives; contemporary tourism</t>
  </si>
  <si>
    <t>The dynamic growth and evolution of tourism in recent times and its growing importance for the economies of many countries has been drastically hampered by the COVID-19 pandemic. The pandemic has not only affected tourism through travel restrictions and the associated difficulties faced by the tourism industry, but it has also changed people's tourism preferences (mass tourism has been replaced by more sustainable tourism), as well as their motives for undertaking tourism. The aim of this study is to assess students' views on the role of the COVID-19 pandemic in shaping their tourism experiences and beliefs about the future of tourism in the perspective of the pandemic and its global implications. The issue is of interest given the young age of the study participants and the belief that they are key influencers in shaping the image of global tourism in the post-pandemic period. The participants of this study were 196 students from higher education institutions in Gdansk, representing both tourism- and non-tourism-related majors. The aim of this study was achieved using the diagnostic survey method, collecting information about the respondents' beliefs based on a research tool in the form of a survey questionnaire. The results suggest that tourism activities and students' motives for engaging in them may change after the pandemic expires compared to before COVID-19. In general, studying tourism is associated with moderate attitudes towards the aftermath of the coronavirus compared to the more radical responses of students who do not study tourism. A limitation of this pilot study was the geographical restriction of the respondents to the Polish population, which makes it difficult at this stage to draw more generalized conclusions.</t>
  </si>
  <si>
    <t>[Olszewski-Strzyzowski, Dariusz Jacek; Pasek, Marcin; Lipowski, Mariusz] Gdansk Univ Phys Educ &amp; Sport, Fac Phys Culture, PL-80336 Gdansk, Poland</t>
  </si>
  <si>
    <t>Gdansk University of Physical Education &amp; Sport</t>
  </si>
  <si>
    <t>Olszewski-Strzyzowski, DJ (corresponding author), Gdansk Univ Phys Educ &amp; Sport, Fac Phys Culture, PL-80336 Gdansk, Poland.</t>
  </si>
  <si>
    <t>dariusz.olszewski@awf.gda.pl</t>
  </si>
  <si>
    <t>Lipowski, Mariusz/0000-0002-8389-7006</t>
  </si>
  <si>
    <t>2071-1050</t>
  </si>
  <si>
    <t>SUSTAINABILITY-BASEL</t>
  </si>
  <si>
    <t>Sustainability</t>
  </si>
  <si>
    <t>DEC</t>
  </si>
  <si>
    <t>10.3390/su142416833</t>
  </si>
  <si>
    <t>Green &amp; Sustainable Science &amp; Technology; Environmental Sciences; Environmental Studies</t>
  </si>
  <si>
    <t>Science Citation Index Expanded (SCI-EXPANDED); Social Science Citation Index (SSCI)</t>
  </si>
  <si>
    <t>Science &amp; Technology - Other Topics; Environmental Sciences &amp; Ecology</t>
  </si>
  <si>
    <t>7H6GQ</t>
  </si>
  <si>
    <t>WOS:000903299900001</t>
  </si>
  <si>
    <t>Bitkowska, A; Moczydlowska, J; Leszczewska, K; Karasiewicz, K; Sadkowska, J; Zelazko, B</t>
  </si>
  <si>
    <t>Bitkowska, Agnieszka; Moczydlowska, Joanna; Leszczewska, Krystyna; Karasiewicz, Karol; Sadkowska, Joanna; Zelazko, Beata</t>
  </si>
  <si>
    <t>Young Consumers' Perceptions of Family Firms and Their Purchase Intentions-The Polish Experience</t>
  </si>
  <si>
    <t>purchasing intention; perceptions; family firms; young consumers</t>
  </si>
  <si>
    <t>ECOLOGICAL BEHAVIOR; BUSINESS RESEARCH; PLANNED BEHAVIOR; LIFE-STYLES; CONSUMPTION; DETERMINANTS; AUTHENTICITY; ANTECEDENTS; INSIGHTS; CONTEXT</t>
  </si>
  <si>
    <t>Although family-owned businesses have been widely investigated, the question of consumers' perceptions of family firms is still worth more in-depth study. Drawing on the theories of family businesses and consumer behavior, this paper investigates the relationship between the consumers' perceptions of family-owned enterprises and their purchasing decisions. Using a questionnaire, we surveyed 1069 young Polish consumers. Our findings demonstrate that young consumers' convictions about family businesses are well-formed, despite their quite modest knowledge of these business entities. The vast majority of the survey participants were not able to provide any family business names. This implies that young consumers' views on family businesses result from speculation or adoption of opinions that are dominant in a given society. To raise the level of awareness of their brands and transform consumers' intentions into real purchasing behavior, family business entities need to intensify the educational significance of their promotional activities to help counteract the stereotypes about family businesses. The analysis presented here has important implications for current debates on whether the development of emotional relationships with family business entities and their brands is a suitable strategy to shape the purchasing attitudes towards the products made by family companies. The research findings could also form the basis for an extended study exploring what strategies family companies can implement in order to effectively shape young consumers' perceptions about these firms. The research results can also serve as an aid for family firm owners and managers in rebuilding their client-oriented activities. The aforementioned knowledge can support family firm owners and managers in establishing effective marketing strategies. It also opens interesting avenues for further research.</t>
  </si>
  <si>
    <t>[Bitkowska, Agnieszka] Warsaw Univ Technol, Fac Managemetn, Dept Prod Proc &amp; Project Management, PL-02524 Warsaw, Poland; [Moczydlowska, Joanna] Bialystok Univ Technol Kleosin, Fac Engn Management, Inst Management &amp; Qual Sci, Dept Management Econ &amp; Finance, PL-16001 Bialystok, Poland; [Leszczewska, Krystyna] Lomza State Univ Appl Sci, Fac Social Sci &amp; Humanities, Dept Econ &amp; Finance, PL-18400 Lomza, Poland; [Karasiewicz, Karol] Univ Szczecin, Inst Psychol, Dept Social &amp; Dev Psychol, PL-70453 Szczecin, Poland; [Sadkowska, Joanna] Univ Gdansk, Fac Management, Dept Business Econ, PL-81824 Sopot, Poland; [Zelazko, Beata] SGH Warsaw Sch Econ, Coll Business Adm, Inst Enterprise, Family Business Unit, PL-02554 Warsaw, Poland</t>
  </si>
  <si>
    <t>Warsaw University of Technology; University of Szczecin; Fahrenheit Universities; University of Gdansk; Warsaw School of Economics</t>
  </si>
  <si>
    <t>Bitkowska, A (corresponding author), Warsaw Univ Technol, Fac Managemetn, Dept Prod Proc &amp; Project Management, PL-02524 Warsaw, Poland.</t>
  </si>
  <si>
    <t>agnieszka.bitkowska@pw.edu.pl</t>
  </si>
  <si>
    <t>Żelazko, Beata/JFN-1064-2023; Sadkowska, Joanna/HLQ-5874-2023</t>
  </si>
  <si>
    <t>Zelazko, Beata/0000-0002-8086-8015; Sadkowska, Joanna/0000-0002-6275-7071</t>
  </si>
  <si>
    <t>NOV</t>
  </si>
  <si>
    <t>10.3390/su142113879</t>
  </si>
  <si>
    <t>6C0MG</t>
  </si>
  <si>
    <t>WOS:000881717600001</t>
  </si>
  <si>
    <t>Bartov, O</t>
  </si>
  <si>
    <t>Bartov, Omer</t>
  </si>
  <si>
    <t>Three Accounts-Two World Wars-One Town: Narratives of War and Genocide in Eastern Galicia</t>
  </si>
  <si>
    <t>EAST EUROPEAN POLITICS AND SOCIETIES</t>
  </si>
  <si>
    <t>Buczacz; collaboration; Eastern Europe; Eastern Galicia; first-person accounts; Holocaust; Polish and Ukrainian nationalism; resistance; World War I; World War II; Zionism</t>
  </si>
  <si>
    <t>This article belongs to the special cluster, Biographies of Belonging in the Holocaust, guest-edited by Natalia Aleksiun and Hana Kubatova. This article argues for using personal accounts in reconstructing the inner lives of interethnic communities in Eastern Europe in times of crisis. Focusing on the Eastern Galician town of Buczacz as representative of numerous other such communities, it also suggests that the events of the Holocaust must be seen within the larger context of coexistence and violence since 1914. After briefly examining the relevant historiography, the article turns to a close analysis of the diary of a Polish headmaster, written in 1914-1922; the World War II diary of a Ukrainian gymnasium teacher, and recollections of the Holocaust by a Jewish radio technician, composed in 1947. All three men lived in Buczacz; all three wanted their accounts to be read by others, but they are only now being made available to the public by the author. Each provides a strikingly different perspective: that of a Polish nationalist educator whose sons were fighting to create an independent Poland; that of a Ukrainian activist who resented Polish rule and Jewish influence but felt ambivalent about wartime and genocide profiteering by fellow Ukrainians; and that of a young Jew who meticulously recorded both collaboration and rescue by his gentile neighbors and ended up fighting in a local Polish partisan unit. And yet, seen together, these personal narratives shed light on aspects of mass violence in that region largely missing from more general or nationally oriented histories.</t>
  </si>
  <si>
    <t>[Bartov, Omer] Brown Univ, European Hist, Providence, RI 02912 USA</t>
  </si>
  <si>
    <t>Brown University</t>
  </si>
  <si>
    <t>Bartov, O (corresponding author), Brown Univ, European Hist, Providence, RI 02912 USA.</t>
  </si>
  <si>
    <t>SAGE PUBLICATIONS INC</t>
  </si>
  <si>
    <t>THOUSAND OAKS</t>
  </si>
  <si>
    <t>2455 TELLER RD, THOUSAND OAKS, CA 91320 USA</t>
  </si>
  <si>
    <t>0888-3254</t>
  </si>
  <si>
    <t>1533-8371</t>
  </si>
  <si>
    <t>E EUR POLIT SOC</t>
  </si>
  <si>
    <t>East Eur. Polit. Soc.</t>
  </si>
  <si>
    <t>FEB</t>
  </si>
  <si>
    <t>10.1177/0888325420957080</t>
  </si>
  <si>
    <t>OCT 2022</t>
  </si>
  <si>
    <t>Area Studies; Political Science</t>
  </si>
  <si>
    <t>Area Studies; Government &amp; Law</t>
  </si>
  <si>
    <t>8W7QG</t>
  </si>
  <si>
    <t>WOS:000870454700001</t>
  </si>
  <si>
    <t>Krotofil, J; Motak, D; Wójciak, D; Metel, D</t>
  </si>
  <si>
    <t>Krotofil, Joanna; Motak, Dominika; Wojciak, Dorota; Metel, Dagmara</t>
  </si>
  <si>
    <t>'Skirting heaven, skirting hell': the maternal perspective of Catholic women on abortion and the recent restrictions in abortion law in Poland</t>
  </si>
  <si>
    <t>CULTURE AND RELIGION</t>
  </si>
  <si>
    <t>Abortion; reproductive rights; religion; Catholicism; Catholic church; maternal knowledge</t>
  </si>
  <si>
    <t>RELIGIONS; HEALTH; CHURCH; AGENCY</t>
  </si>
  <si>
    <t>In this paper we explore how young Polish Catholic mothers navigate the dominant discourses on abortion in light of the recent tightening of legislation in Poland. We draw on theoretical considerations about the relationships between norms, subjectivity, agency and resistance and propose 'maternal knowledge' as a central concept for our analysis. Our data consists of twenty-eight in-depth interviews conducted with mothers who self-identify as Catholics. We demonstrate how individual women engage with the three authoritative knowledges on abortion, namely the legal framework, the teaching of the Catholic Church and the medical knowledge, and accept, reject or revise their main premises by mobilising the lived maternal knowledge. The results of our analysis challenge the widely shared identification of the Catholic faith with the 'pro-life' orientation and reveal the complexities and contradictions of individual stances, which are often inconsistent with the official teaching of the Church.</t>
  </si>
  <si>
    <t>[Krotofil, Joanna; Motak, Dominika] Jagiellonian Univ Krakow, Inst Studies Relig, Krakow, Poland; [Wojciak, Dorota] Jagiellonian Univ Krakow, Doctoral Sch Humanities, Krakow, Poland; [Metel, Dagmara] Jagiellonian Univ Krakow, Unit Community Psychiat, Krakow, Poland</t>
  </si>
  <si>
    <t>Jagiellonian University; Jagiellonian University; Jagiellonian University</t>
  </si>
  <si>
    <t>Krotofil, J (corresponding author), Jagiellonian Univ Krakow, Inst Studies Relig, Krakow, Poland.</t>
  </si>
  <si>
    <t>Joanna.krotofil@uj.edu.pl</t>
  </si>
  <si>
    <t>National Science Centre Poland [2019/35/D/HS1/00181]</t>
  </si>
  <si>
    <t>National Science Centre Poland(National Science Centre, Poland)</t>
  </si>
  <si>
    <t>This work was supported by the National Science Centre Poland, under Grant [2019/35/D/HS1/00181].</t>
  </si>
  <si>
    <t>1475-5610</t>
  </si>
  <si>
    <t>1475-5629</t>
  </si>
  <si>
    <t>CULT RELIG-ABINGDON</t>
  </si>
  <si>
    <t>Cult. Relig.</t>
  </si>
  <si>
    <t>OCT 1</t>
  </si>
  <si>
    <t>10.1080/14755610.2022.2119266</t>
  </si>
  <si>
    <t>SEP 2022</t>
  </si>
  <si>
    <t>Religion</t>
  </si>
  <si>
    <t>9M8TZ</t>
  </si>
  <si>
    <t>WOS:000855808300001</t>
  </si>
  <si>
    <t>Jakubczak, A; Gotowska, M; Andrzejewska, A; Tomasiewicz, A</t>
  </si>
  <si>
    <t>Jakubczak, Anna; Gotowska, Malgorzata; Andrzejewska, Anna; Tomasiewicz, Aleksandra</t>
  </si>
  <si>
    <t>The Use of Team Management Methods to Design Socially Responsible Services-A Case Study</t>
  </si>
  <si>
    <t>social responsibility; sustainable development; team management methods; socially responsible services; cancer prevention; young people</t>
  </si>
  <si>
    <t>CANCER PREVENTION; RISK; ORGANIZATIONS; EDUCATION; BEHAVIOR</t>
  </si>
  <si>
    <t>The aim of the research was to present the provision of socially useful services as the expression of co-management and commitment to sustainable development. The case study was adopted as a research approach. The subject of the research was a group of students who implemented the project as part of student internships in 2020-2021. The next research group consisted of 346 respondents and was constituted as a result of messages with a link to the questionnaire sent and shared on social networks. Empirical data for research on a selected social problem were obtained by means of a direct online interview based on a questionnaire. The results show that the effects of the activities undertaken by a socially engaged group have an impact on the quality of life of the society. Thanks to this diagnosis, it has also been demonstrated that the applied approach proved advantageous as a result of the adequacy of activities in relation to the key needs of the stakeholders. A statistically significant relationship was established between some features and behaviors of young Polish people and their approach to cancer prevention.</t>
  </si>
  <si>
    <t>[Jakubczak, Anna; Gotowska, Malgorzata; Andrzejewska, Anna; Tomasiewicz, Aleksandra] Bydgoszcz Univ Sci &amp; Technol, Fac Management, PL-85796 Bydgoszcz, Poland</t>
  </si>
  <si>
    <t>Bydgoszcz University of Science &amp; Technology</t>
  </si>
  <si>
    <t>Gotowska, M (corresponding author), Bydgoszcz Univ Sci &amp; Technol, Fac Management, PL-85796 Bydgoszcz, Poland.</t>
  </si>
  <si>
    <t>malgorzata.gotowska@pbs.edu.pl</t>
  </si>
  <si>
    <t>Jakubczak, Anna/B-3061-2017</t>
  </si>
  <si>
    <t>Jakubczak, Anna/0000-0001-9140-8658</t>
  </si>
  <si>
    <t>10.3390/su141811384</t>
  </si>
  <si>
    <t>4V6RI</t>
  </si>
  <si>
    <t>WOS:000859602000001</t>
  </si>
  <si>
    <t>Kuzior, A; Grebski, W; Kwilinski, A; Krawczyk, D; Grebski, ME</t>
  </si>
  <si>
    <t>Kuzior, Aleksandra; Grebski, Wieslaw; Kwilinski, Aleksy; Krawczyk, Dariusz; Grebski, Michalene Eva</t>
  </si>
  <si>
    <t>Revitalization of Post-Industrial Facilities in Economic and Socio-Cultural Perspectives-A Comparative Study between Poland and the USA</t>
  </si>
  <si>
    <t>post-industrial tourism; revitalization of post-industrial facilities; marketing of post-industrial tourism; financing of post-industrial facilities</t>
  </si>
  <si>
    <t>MOTIVATION; TOURISM; POLISH</t>
  </si>
  <si>
    <t>The article presents selected post-industrial heritage sites in Poland and the USA. Comparative studies conducted by the authors concern economic, financial and socio-cultural aspects. The research methods used include a diagnostic survey and analysis of financial documents of selected post-industrial facilities in Poland and the USA. The authors carried out financial analyses of the functioning of selected post-industrial cultural heritage facilities. The aims of the diagnostic survey were to examine public opinion regarding the financing of post-industrial facilities and the interest of young people in post-industrial monuments. Furthermore, the researchers aimed to identify potential customers and determine the most effective methods of promoting post-industrial cultural objects and post-industrial tourism. These research results can be used by authorities managing post-industrial cultural monuments as a guideline for designing marketing activities and segmenting the market for post-industrial tourism services. This will allow marketing information to reach defined target groups more effectively. Surveys showed that respondents from both countries agreed about the need to protect post-industrial heritage. Significant differences in opinions concerned interest in post-industrial tourist offerings. In Poland, 88% of respondents believed that post-industrial facilities can arouse the interest of tourists, whereas only 28% of respondents believed so in the USA. This article considers the development of post-industrial tourism and the revitalization of post-industrial facilities from the new perspective of potential users.</t>
  </si>
  <si>
    <t>[Kuzior, Aleksandra; Krawczyk, Dariusz] Silesian Tech Univ, Fac Org &amp; Management, Dept Appl Social Sci, 26-28 Roosevelt St, PL-41800 Zabrze, Poland; [Kuzior, Aleksandra] Sumy State Univ, Oleg Balatskyi Dept Management, 39 Soborna St, UA-40000 Sumy, Ukraine; [Grebski, Wieslaw] Penn State Hazleton, 76 Univ Dr, Hazleton, PA 18202 USA; [Kwilinski, Aleksy] WSB Univ, Fac Appl Sci, Dept Management, PL-41300 Dabrowa Gornicza, Poland; [Kwilinski, Aleksy] London Acad Sci &amp; Business, 120 Baker St, London W1U 6TU, England; [Kwilinski, Aleksy] Sumy State Univ, Dept Mkt, 2 Rimsky Korsakov St, UA-40007 Sumy, Ukraine; [Grebski, Michalene Eva] Colorado Mesa Univ, Psychol Dept, 1100 North Ave, Grand Junction, CO 81501 USA</t>
  </si>
  <si>
    <t>Silesian University of Technology; Ministry of Education &amp; Science of Ukraine; Sumy State University; Pennsylvania Commonwealth System of Higher Education (PCSHE); Pennsylvania State University; WSB University; Ministry of Education &amp; Science of Ukraine; Sumy State University</t>
  </si>
  <si>
    <t>Kuzior, A (corresponding author), Silesian Tech Univ, Fac Org &amp; Management, Dept Appl Social Sci, 26-28 Roosevelt St, PL-41800 Zabrze, Poland.;Kuzior, A (corresponding author), Sumy State Univ, Oleg Balatskyi Dept Management, 39 Soborna St, UA-40000 Sumy, Ukraine.</t>
  </si>
  <si>
    <t>aleksandra.kuzior@polsl.pl</t>
  </si>
  <si>
    <t>Kwilinski, Aleksy/B-7526-2017; Kuzior, Aleksandra/C-5949-2017</t>
  </si>
  <si>
    <t>Kwilinski, Aleksy/0000-0001-6318-4001; Kuzior, Aleksandra/0000-0001-9764-5320</t>
  </si>
  <si>
    <t>10.3390/su141711011</t>
  </si>
  <si>
    <t>4K2IB</t>
  </si>
  <si>
    <t>Green Published, gold</t>
  </si>
  <si>
    <t>WOS:000851779300001</t>
  </si>
  <si>
    <t>Escriva, A; Figueroa, EB; Minguela, MA</t>
  </si>
  <si>
    <t>Escriva, Angeles; Bermudez Figueroa, Eva; Angeles Minguela, Ma</t>
  </si>
  <si>
    <t>Dual-career Spanish couples in Europe: Work-family balance in childcare</t>
  </si>
  <si>
    <t>INTERNATIONAL MIGRATION</t>
  </si>
  <si>
    <t>MIGRANTS; MOBILITY; CRISIS; ARRANGEMENTS; MIGRATION; COUNTRIES; GENDER; POLISH; SPAIN; LIFE</t>
  </si>
  <si>
    <t>The article explores the childcare arrangements made by Spanish migrants in Belgium, Germany and the United Kingdom. The research is based on semi-structured interviews conducted after an exploratory survey. The respondents, mostly women with university degrees, had engaged in intra-European mobility between the economic recession of 2008 and the health crisis of 2020. In the narratives, women in dual-career couples with young children reflect on how approaching work-family balance depends on receiving social, institutional and family support. In addition, gender expectations affect negotiations around the sharing of roles and responsibilities in different-sex couples. Interviewees underline that the gender divide persists or is even reinforced in relation to employment and technological change. Non-standard and -flexible jobs, little access to services or incompatible teleworking with children at home reveal the fragility of care and welfare regimes and, consequently, the limited ability of couples to find satisfaction in the search for a work-family balance.</t>
  </si>
  <si>
    <t>[Escriva, Angeles] Univ Huelva, Dept Sociol Social Work &amp; Publ Hlth, Huelva 21071, Spain; [Bermudez Figueroa, Eva] Univ Cadiz, Sociol Area, Dept Gen Econ, Cadiz, Spain; [Angeles Minguela, Ma] Univ Cadiz, Social Work Area, Dept Labour &amp; Social Secur Law, Cadiz, Spain</t>
  </si>
  <si>
    <t>Universidad de Huelva; Universidad de Cadiz; Universidad de Cadiz</t>
  </si>
  <si>
    <t>Escriva, A (corresponding author), Univ Huelva, Dept Sociol Social Work &amp; Publ Hlth, Huelva 21071, Spain.</t>
  </si>
  <si>
    <t>angeles.escriva@dstso.uhu.es</t>
  </si>
  <si>
    <t>Minguela, M. Ángeles/AAR-3523-2021; Escriva i Chorda, Maria dels Angels/L-4629-2013</t>
  </si>
  <si>
    <t>Minguela, M. Ángeles/0000-0002-7523-494X; Bermudez Figueroa, Eva/0000-0002-1838-6904; Escriva i Chorda, Maria dels Angels/0000-0002-4678-3448</t>
  </si>
  <si>
    <t>University of Huelva; University of Cadiz; Spanish Ministry of Science and Innovation</t>
  </si>
  <si>
    <t>University of Huelva; University of Cadiz; Spanish Ministry of Science and Innovation(Spanish Government)</t>
  </si>
  <si>
    <t>WILEY</t>
  </si>
  <si>
    <t>HOBOKEN</t>
  </si>
  <si>
    <t>111 RIVER ST, HOBOKEN 07030-5774, NJ USA</t>
  </si>
  <si>
    <t>0020-7985</t>
  </si>
  <si>
    <t>1468-2435</t>
  </si>
  <si>
    <t>INT MIGR</t>
  </si>
  <si>
    <t>Int. Migr.</t>
  </si>
  <si>
    <t>2022 AUG 23</t>
  </si>
  <si>
    <t>10.1111/imig.13047</t>
  </si>
  <si>
    <t>AUG 2022</t>
  </si>
  <si>
    <t>Demography</t>
  </si>
  <si>
    <t>3Z2BK</t>
  </si>
  <si>
    <t>WOS:000844224200001</t>
  </si>
  <si>
    <t>Szymczak, W; Makosa, PM; Adamczyk, T</t>
  </si>
  <si>
    <t>Szymczak, Wioletta; Makosa, Pawel Michal; Adamczyk, Tomasz</t>
  </si>
  <si>
    <t>Attitudes of Polish Young Adults towards the Roman Catholic Church: A Sociological and Pastoral Analysis of Empirical Research among Young Adults and Teachers</t>
  </si>
  <si>
    <t>RELIGIONS</t>
  </si>
  <si>
    <t>youth; teachers; Church; Poland; sociology; pastoral theology</t>
  </si>
  <si>
    <t>The article provides a sociological and pastoral analysis of a representative empirical study conducted by means of an interview questionnaire among 1003 secondary school students in 2020 and 2021. The analysis was expanded to include data from parallel and similarly designed sociological studies carried out among teachers of religious education in order to obtain a broader view of the research problems and a better understanding of young adults by becoming familiar with the perceptions and opinions of teachers on the analysed issues. The article reflects on and discusses the following issues: personal relationships between young adults and the Church along with their expectations towards the latter, factors considered to persuade young adults to develop their faith and be part of the Church, as well as Church activities and offers regarded by the surveyed subjects as particularly needed. These issues, presented from an interdisciplinary perspective, provide a deeper insight into people's relations with the Church and allow for diagnosis of their needs and expectations. They also enable identification of the elements and aspects of the functioning of the religious institution, which, in a pluralistic society and the course of the ever-advancing secularisation, requires a profound diagnosis, a thorough analysis and questions about the adequacy of forms and methods of evangelisation, as well as ways of reaching the target audience and the fulfilment of the fundamental religious mission.</t>
  </si>
  <si>
    <t>[Szymczak, Wioletta; Adamczyk, Tomasz] John Paul II Catholic Univ Lublin, Inst Sociol Sci, PL-20950 Lublin, Poland; [Makosa, Pawel Michal] John Paul II Catholic Univ Lublin, Inst Theol, PL-20950 Lublin, Poland</t>
  </si>
  <si>
    <t>Catholic University of Lublin; Catholic University of Lublin</t>
  </si>
  <si>
    <t>Makosa, PM (corresponding author), John Paul II Catholic Univ Lublin, Inst Theol, PL-20950 Lublin, Poland.</t>
  </si>
  <si>
    <t>wioletsz@kul.pl; makosa@kul.pl; tomasz.adamczyk@kul.pl</t>
  </si>
  <si>
    <t>; Makosa, Pawel/M-9886-2013</t>
  </si>
  <si>
    <t>Szymczak, Wioletta/0000-0002-8749-8862; Makosa, Pawel/0000-0002-4664-7024</t>
  </si>
  <si>
    <t>Ministry of Education and Science, Republic of Poland [028/RID/2018/19]</t>
  </si>
  <si>
    <t>Ministry of Education and Science, Republic of Poland</t>
  </si>
  <si>
    <t>The article is a part of the project funded by the Ministry of Education and Science, Republic of Poland, Regional Initiative of Excellence in 2019-2022, 028/RID/2018/19, the amount of funding: 11 742 500 PLN.</t>
  </si>
  <si>
    <t>2077-1444</t>
  </si>
  <si>
    <t>Religions</t>
  </si>
  <si>
    <t>JUL</t>
  </si>
  <si>
    <t>10.3390/rel13070612</t>
  </si>
  <si>
    <t>3H0RX</t>
  </si>
  <si>
    <t>WOS:000831752200001</t>
  </si>
  <si>
    <t>Koikkalainen, S; Lulle, A; King, R; Leon-Himmelstine, C; Szkudlarek, A</t>
  </si>
  <si>
    <t>Koikkalainen, Saara; Lulle, Aija; King, Russell; Leon-Himmelstine, Carmen; Szkudlarek, Aleksandra</t>
  </si>
  <si>
    <t>Decision-making and the trajectories of young Europeans in the London region: the planners, the dreamers, and the accidental migrants</t>
  </si>
  <si>
    <t>COMPARATIVE MIGRATION STUDIES</t>
  </si>
  <si>
    <t>EU; Free movement; Youth migration; Migration decision-making; London region; Polish migrants; Finnish migrants; Spanish migrants; Brexit</t>
  </si>
  <si>
    <t>LIFE-COURSE; MIGRATION; MOBILITY</t>
  </si>
  <si>
    <t>This paper focuses on the intra-EU movement of young adults from Finland, Poland, and Spain who have settled, short- or long-term, in London and its wider region. In our comparative analysis, we find that the 46 interviewees differ in the way in which they took the original decision to move to the UK. Study, work, career, life goals, and lifestyle are the main variables shaping, in various combinations, migration decisions and plans. We categorize the decision-making and subsequent trajectories into three groups based on migrants' life-stories. The first group, the planners, had a long-term plan to move abroad with well-defined objectives of what they hoped to achieve. The second group, the dreamers, had the idea to move abroad someday, but then decided to activate the idea rather suddenly. The third group, the accidental migrants, moved abroad almost by accident, having had no prior plans, but responded to the opportunity when it arose out of a chance event, and had no specific plans as to what they would do abroad. The boundaries between these groups are somewhat blurred and the mobile individual's attitudes and motivation towards migration may change over time. Examining the decision-making process of current migrants helps to estimate how inbound mobility to the UK from the EU might change in the new post-Brexit migration scenario.</t>
  </si>
  <si>
    <t>[Koikkalainen, Saara] Univ Eastern Finland, Karelian Inst, POB 111, Joensuu 80101, Finland; [Lulle, Aija] Loughborough Univ, Geog Dept, E0-13,Geog Bldg,Epinal Way, Loughborough LE11 3TU, Leics, England; [King, Russell] Univ Sussex, Sussex Ctr Migrat Res, Sch Global Studies, Arts Bldg C,Arts Rd, Brighton BN1 9RH, E Sussex, England; [Leon-Himmelstine, Carmen] ODI, 203 Blackfriars Rd, London SE1 8NJ, England; [Szkudlarek, Aleksandra] Univ Warsaw, Fac Sociol, Karowa 18, PL-00927 Warsaw, Poland</t>
  </si>
  <si>
    <t>University of Eastern Finland; Loughborough University; University of Sussex; University of Warsaw</t>
  </si>
  <si>
    <t>Koikkalainen, S (corresponding author), Univ Eastern Finland, Karelian Inst, POB 111, Joensuu 80101, Finland.</t>
  </si>
  <si>
    <t>saara.koikkalainen@uef.fi</t>
  </si>
  <si>
    <t>Koikkalainen, Saara/0000-0003-0199-2331</t>
  </si>
  <si>
    <t>Horizon2020: YMOBILITY-Youth Mobility: Maximising Opportunities for Individuals, Labour Markets and Regions in Europe [649491]; Academy of Finland: Transnationalism as a Social Resource among Diaspora Communities [295417]; Kone Foundation: Post-Brexit London: Nordic migrants in a changing city [201806987]; Academy of Finland (AKA) [295417, 295417] Funding Source: Academy of Finland (AKA)</t>
  </si>
  <si>
    <t>Horizon2020: YMOBILITY-Youth Mobility: Maximising Opportunities for Individuals, Labour Markets and Regions in Europe; Academy of Finland: Transnationalism as a Social Resource among Diaspora Communities; Kone Foundation: Post-Brexit London: Nordic migrants in a changing city; Academy of Finland (AKA)(Research Council of Finland)</t>
  </si>
  <si>
    <t>Horizon2020: YMOBILITY-Youth Mobility: Maximising Opportunities for Individuals, Labour Markets and Regions in Europe, Grant No. 649491 (2015-2018). Academy of Finland: Transnationalism as a Social Resource among Diaspora Communities, Grant No. 295417 (2016-2020). Kone Foundation: Post-Brexit London: Nordic migrants in a changing city, Grant No. 201806987 (2018-2021).</t>
  </si>
  <si>
    <t>SPRINGERNATURE</t>
  </si>
  <si>
    <t>LONDON</t>
  </si>
  <si>
    <t>CAMPUS, 4 CRINAN ST, LONDON, N1 9XW, ENGLAND</t>
  </si>
  <si>
    <t>2214-594X</t>
  </si>
  <si>
    <t>COMP MIGR STUD</t>
  </si>
  <si>
    <t>Comp. Migr. Stud.</t>
  </si>
  <si>
    <t>JUN 22</t>
  </si>
  <si>
    <t>10.1186/s40878-022-00300-5</t>
  </si>
  <si>
    <t>2H3YR</t>
  </si>
  <si>
    <t>WOS:000814234500001</t>
  </si>
  <si>
    <t>Vasina, TA</t>
  </si>
  <si>
    <t>Vasina, Tat'yana A.</t>
  </si>
  <si>
    <t>The population of the Zalazna factories at the end of the 19th century in the documents of the First General Population Census of the Russian Empire in 1897</t>
  </si>
  <si>
    <t>TOMSK STATE UNIVERSITY JOURNAL</t>
  </si>
  <si>
    <t>Russian</t>
  </si>
  <si>
    <t>Vyatka Province; Zalazna factories; Pudem factory; Peskovka factory; 1897 Census; mining population; social and ethno-confessional structure of population; employment; literacy; family structure</t>
  </si>
  <si>
    <t>The author studied the Zalazna factories of Vyatka Province on the basis of the materials of the First General Population Census of the Russian Empire in 1897. The social and ethno-confessional structure of the factory population, their birthplace, occupation and income sources, literacy and demographic situation were analyzed using methods of historical (historical-systemic, comparative, statistical) research. The results of the study made it possible to comprehensively characterize the population of Zalazna factories in comparison with that of neighboring industrial centers, and provincial and nationwide indicators. The author concludes that the factory society was characterized by relative social and ethno-confessional homogeneity at the end of the 19th century: Peasants, Russians, Orthodox, mostly local natives prevailed here. The factory administration was headed by nobles of the south-western province - Polish Catholic and Ukrainian specialists. Merchants and state peasants traded. They were Tatars (Muslims) and Udmurts (Orthodox). The study of the employment showed that labor in the metallurgical industry was the main source of income for residents of factory settlements. There were contacts between the population of Zalazna and other enterprises of Vyatka and Perm Provinces. Men supplied Zalazna factories with raw materials and fuel, worked in production, engaged in crafts; women were mainly engaged in the household and worked as hired servants. A significant part of the population was temporarily or permanently absent at the time of the census. The facts of finding a job outside the Zalazna factories and combining professions to generate income from several sources were an indirect confirmation of the crisis phenomena in the economy of mining enterprises in the second half of the 19th century. The study of the literacy level of the factory people revealed the dependence on class, age and gender. Younger children, the older generation, most of the women were illiterate. Nobles had the maximum literacy rate, state peasants and Tatar merchants who studied in their native language had the minimum literacy rate. The education of the majority of the population was limited to the program of the zemstvo school. Finally, the analysis of the census forms showed that demographically the population of the Zalazna factories had predominantly nuclear two-generation households; a noticeable percentage of young people, along with a small proportion of elderly and senile people, could indicate a low life expectancy.</t>
  </si>
  <si>
    <t>[Vasina, Tat'yana A.] Russian Acad Sci, Udmurt Fed Res Ctr, Ural Branch, Izhevsk, Russia</t>
  </si>
  <si>
    <t>Russian Academy of Sciences; Udmurt Federal Research Center, Ural Branch of the Russian Academy of Sciences</t>
  </si>
  <si>
    <t>Vasina, TA (corresponding author), Russian Acad Sci, Udmurt Fed Res Ctr, Ural Branch, Izhevsk, Russia.</t>
  </si>
  <si>
    <t>tatjasch@mail.ru</t>
  </si>
  <si>
    <t>Vasina, Tatjana/AAI-3011-2021</t>
  </si>
  <si>
    <t>Vasina, Tatjana/0000-0003-0432-8671</t>
  </si>
  <si>
    <t>TOMSK STATE UNIV</t>
  </si>
  <si>
    <t>TOMSK</t>
  </si>
  <si>
    <t>LENIN AVE, 36, TOMSK, 634050, RUSSIA</t>
  </si>
  <si>
    <t>1561-7793</t>
  </si>
  <si>
    <t>1561-803X</t>
  </si>
  <si>
    <t>TOMSK STATE UNIV J</t>
  </si>
  <si>
    <t>Tomsk State Univ. J.</t>
  </si>
  <si>
    <t>10.17223/15617793/479/11</t>
  </si>
  <si>
    <t>Multidisciplinary Sciences</t>
  </si>
  <si>
    <t>Science &amp; Technology - Other Topics</t>
  </si>
  <si>
    <t>6S7TX</t>
  </si>
  <si>
    <t>WOS:000893186500011</t>
  </si>
  <si>
    <t>Larionow, P; Soltys, M; Izdebski, P; Mudlo-Glagolska, K; Golonka, J; Demski, M; Rosinska, M</t>
  </si>
  <si>
    <t>Larionow, Pawel; Soltys, Michalina; Izdebski, Pawel; Mudlo-Glagolska, Karolina; Golonka, Justyna; Demski, Maksym; Rosinska, Maja</t>
  </si>
  <si>
    <t>Climate Change Anxiety Assessment: The Psychometric Properties of the Polish Version of the Climate Anxiety Scale</t>
  </si>
  <si>
    <t>FRONTIERS IN PSYCHOLOGY</t>
  </si>
  <si>
    <t>assessment; climate anxiety; Climate Anxiety Scale; climate change; Polish validation; psychometric properties</t>
  </si>
  <si>
    <t>COGNITIVE EMOTION REGULATION; FIT INDEXES; DEPRESSION; PEOPLE</t>
  </si>
  <si>
    <t>The Climate Anxiety Scale (CAS) is a 13-item questionnaire for assessing climate anxiety (CA) as a psychological response to climate change. The CAS consists of two subscales, namely, cognitive impairment and functional impairment. This study aimed to validate the Polish version of the CAS. The sample included 603 respondents (344 females, 247 males, and 12 non-binary), aged 18-70 years (M = 25.32, SD = 9.59). Based on the exploratory factor analysis results, we proposed a 3-factor solution (i.e., intrusive symptoms, reflections on CA, and functional impairment), which seems to be theoretically more consistent with the content of the CAS statements. The confirmatory factor analysis showed that the original 2-factor solution and the 3-factor one had a satisfactory and a good fit to the data, respectively, as well as both were invariant across different gender, age, and educational level categories. Despite the fact that the 3-factor solution had the best-fit indices, we recommended to examine the CAS structure in different samples and use the overall CAS score in cross-cultural research. Cognitive and functional impairment subscales were positively correlated with personal experience of climate change, behavioral engagement, environmental identity, and environmental motives, but they were negatively correlated with climate change denial and sense of safety. The CAS subscales were correlated with depressive symptoms, but contrary to expectations, they were not associated with anxiety symptoms and any cognitive coping strategies. The Polish version of the CAS has satisfactory psychometric properties. Overall, we reported low CA levels in the Polish sample. Women and younger people experienced higher CA.</t>
  </si>
  <si>
    <t>[Larionow, Pawel; Soltys, Michalina; Izdebski, Pawel; Mudlo-Glagolska, Karolina; Golonka, Justyna; Demski, Maksym; Rosinska, Maja] Kazimierz Wielki Univ, Fac Psychol, Bydgoszcz, Poland</t>
  </si>
  <si>
    <t>Kazimierz Wielki University</t>
  </si>
  <si>
    <t>Larionow, P (corresponding author), Kazimierz Wielki Univ, Fac Psychol, Bydgoszcz, Poland.</t>
  </si>
  <si>
    <t>pavel@ukw.edu.pl</t>
  </si>
  <si>
    <t>Sołtys, Michalina Weronika/GYJ-3511-2022; Larionow, Paweł/AFE-3561-2022</t>
  </si>
  <si>
    <t>Sołtys, Michalina Weronika/0000-0003-2530-3633; Larionow, Paweł/0000-0002-4911-3984; Golonka, Justyna/0000-0003-4347-5965</t>
  </si>
  <si>
    <t>1664-1078</t>
  </si>
  <si>
    <t>FRONT PSYCHOL</t>
  </si>
  <si>
    <t>Front. Psychol.</t>
  </si>
  <si>
    <t>MAY 11</t>
  </si>
  <si>
    <t>10.3389/fpsyg.2022.870392</t>
  </si>
  <si>
    <t>1P8WL</t>
  </si>
  <si>
    <t>WOS:000802283800001</t>
  </si>
  <si>
    <t>Piepiora, P; Piepiora, Z; Baginska, J</t>
  </si>
  <si>
    <t>Piepiora, Pawel; Piepiora, Zbigniew; Baginska, Justyna</t>
  </si>
  <si>
    <t>Personality and Sport Experience of 20-29-Year-Old Polish Male Professional Athletes</t>
  </si>
  <si>
    <t>sports psychology; personality; sport experience; physical activity; society</t>
  </si>
  <si>
    <t>EDUCATION; SOCIOLOGY; HEALTH; LIFE</t>
  </si>
  <si>
    <t>More and more research reports assert that sport experience has an influence on shaping the personality of athletes. This paper aims at validating the connection between personality and sport experience. The research subject of were young Polish male athletes (N = 1,260) aged 20-29, out of 42 sports disciplines, with sport experience ranging from 3 to 12 years. In order to test the personality of the research subjects, a five-factor model of personality called the Big Five was applied. Statistical calculations and analyses were carried out with ver. 25 of the IBM SPSS Statistics software. The research has shown that all personality traits correlate in a statistically significant way with sport experience (p &lt; 0.001): there is a negative correlation of sports experience with neuroticism and a positive correlation with traits such as extraversion, openness to experience, agreeableness, and conscientiousness. Thus, we have identified a relationship between sport experience and personality traits of the researched Polish male athletes-the longer the sport experience, the lower level of neuroticism and higher levels of extraversion, openness to experience, agreeableness, and conscientiousness. Duration of sport experience has a considerable influence on forming the personality of Polish male athletes. However, the interpretation of just the results regarding high level of extraversion and conscientiousness distinguishes Polish male athletes (20-29 years old) from the Polish male population of non-training people.</t>
  </si>
  <si>
    <t>[Piepiora, Pawel] Wroclaw Univ Hlth &amp; Sport Sci, Fac Phys Educ &amp; Sports, Wroclaw, Poland; [Piepiora, Zbigniew] Wroclaw Univ Environm &amp; Life Sci, Fac Environm Engn &amp; Geodesy, Wroclaw, Poland; [Baginska, Justyna] Univ Business Wroclaw, Fac Econ &amp; Management, Wroclaw, Poland</t>
  </si>
  <si>
    <t>Wroclaw University of Environmental &amp; Life Sciences</t>
  </si>
  <si>
    <t>Piepiora, P (corresponding author), Wroclaw Univ Hlth &amp; Sport Sci, Fac Phys Educ &amp; Sports, Wroclaw, Poland.</t>
  </si>
  <si>
    <t>pawel.piepiora@awf.wroc.pl</t>
  </si>
  <si>
    <t>Bagińska, Justyna/GVS-8943-2022; Piepiora, Paweł Adam/ADQ-1030-2022; Piepiora, Zbigniew N/B-8232-2017</t>
  </si>
  <si>
    <t>Bagińska, Justyna/0000-0001-5540-3665; Piepiora, Paweł Adam/0000-0002-6525-3936; Piepiora, Zbigniew/0000-0002-0259-4004</t>
  </si>
  <si>
    <t>MAR 23</t>
  </si>
  <si>
    <t>10.3389/fpsyg.2022.854804</t>
  </si>
  <si>
    <t>0U8CI</t>
  </si>
  <si>
    <t>Y</t>
  </si>
  <si>
    <t>N</t>
  </si>
  <si>
    <t>WOS:000787874400001</t>
  </si>
  <si>
    <t>Adamowicz, R; Zalecki, P; Dukiel, A; Nowicka, D</t>
  </si>
  <si>
    <t>Adamowicz, Roksana; Zalecki, Piotr; Dukiel, Anna; Nowicka, Danuta</t>
  </si>
  <si>
    <t>Association between Androgenetic Alopecia and Psychosocial Disease Burden: A Cross-Sectional Survey among Polish Men</t>
  </si>
  <si>
    <t>DERMATOLOGY RESEARCH AND PRACTICE</t>
  </si>
  <si>
    <t>QUALITY-OF-LIFE; FINASTERIDE; FREQUENCY; EFFICACY</t>
  </si>
  <si>
    <t>A decline in quality of life in men with androgenetic alopecia (AGA) is frequently reported, so we aimed to evaluate the psychosocial burden related to AGA in Polish male patients with AGA. We enrolled 75 adult patients with AGA. The study was conducted in an outpatient dermatology clinic in Poland. Each participant answered 23 dedicated questions about demographic data, history of the disease, and a psychosocial condition. Overall, 38.7% of patients did not notice any impact of AGA on their contact with other people or activity in their free time; 50.7% of patients observed little or no effect on their relationship with their partner; 60% of patients often or sometimes felt embarrassed by their baldness (mainly those aged 18-25 years; p=0.002); 66.7% of patients reported a rather large negative impact on their self-esteem; and 81.3% of patients sometimes experienced stress in everyday life. We conclude that AGA impairs the emotional condition and social functioning of men of all ages, but particularly of younger men. Broader interventions should be planned to allow access to a psychological and psychosocial support, starting treatment at an early stage of the disease, and involving family physicians in the treatment of AGA.</t>
  </si>
  <si>
    <t>[Adamowicz, Roksana; Zalecki, Piotr] Wroclaw Univ Hlth &amp; Sport Sci, Fac Physiotherapy, PL-51612 Wroclaw, Poland; [Dukiel, Anna] Wroclaw Med Univ, PL-50367 Wroclaw, Poland; [Nowicka, Danuta] Wroclaw Med Univ, Dept Dermatol Venereol &amp; Allergol, PL-50368 Wroclaw, Poland</t>
  </si>
  <si>
    <t>Wroclaw Medical University; Wroclaw Medical University</t>
  </si>
  <si>
    <t>Nowicka, D (corresponding author), Wroclaw Med Univ, Dept Dermatol Venereol &amp; Allergol, PL-50368 Wroclaw, Poland.</t>
  </si>
  <si>
    <t>roksanaa.adamowicz@gmail.com; piotr.zalecki@awf.wroc.pl; andukiel@gmail.com; danuta.nowicka@umed.wroc.pl</t>
  </si>
  <si>
    <t>Zalecki, Piotr/0000-0002-2567-9123; Nowicka, Danuta/0000-0002-1717-4280</t>
  </si>
  <si>
    <t>HINDAWI LTD</t>
  </si>
  <si>
    <t>ADAM HOUSE, 3RD FLR, 1 FITZROY SQ, LONDON, W1T 5HF, ENGLAND</t>
  </si>
  <si>
    <t>1687-6105</t>
  </si>
  <si>
    <t>1687-6113</t>
  </si>
  <si>
    <t>DERMAT RES PRACT</t>
  </si>
  <si>
    <t>Dermat. Res. Pract.</t>
  </si>
  <si>
    <t>MAR 17</t>
  </si>
  <si>
    <t>10.1155/2022/1845044</t>
  </si>
  <si>
    <t>Dermatology</t>
  </si>
  <si>
    <t>0O6WK</t>
  </si>
  <si>
    <t>WOS:000783664000001</t>
  </si>
  <si>
    <t>Tarka, P; Kukar-Kinney, M</t>
  </si>
  <si>
    <t>Tarka, Piotr; Kukar-Kinney, Monika</t>
  </si>
  <si>
    <t>Compulsive buying among young consumers in Eastern Europe: a two-study approach to scale adaptation and validation</t>
  </si>
  <si>
    <t>JOURNAL OF CONSUMER MARKETING</t>
  </si>
  <si>
    <t>Compulsive buying behavior; Young consumers; Eastern Europe; Scale adaptation; Compulsive buying prevalence assessment; Precursors of compulsive buying</t>
  </si>
  <si>
    <t>SELF-ESTEEM; MATERIALISM; STRESS; VALUES; VALIDITY; COMORBIDITY; PREVALENCE; DEPRESSION; ANXIETY; MODEL</t>
  </si>
  <si>
    <t>Purpose Although much research focuses on the compulsive buying behavior theory, little attention has been paid to evaluation and diagnosis of compulsive buying in Eastern Europe. This is surprising, given an increasing prevalence of consumerism in many transitioning economies. Young consumers are particularly vulnerable to this phenomenon. The purpose of this study is to adapt the Richmond Compulsive Buying Scale to the Eastern European, specifically Polish cultural and language environment, and to validate it within a group of young Polish consumers, as well to assess the compulsive buying prevalence and the relationship between the compulsive buying and its precursors. Design/methodology/approach The Richmond Compulsive Buying Scale was selected for adaptation to the Polish context as it represents one of the best methodological and substantive compulsive buying measures in literature. The research is composed of two studies. Study 1 uses an in-person survey of young consumers (N = 504). A wide range of statistical procedures and latent variable modeling was used in the analysis. Study 2 (N = 756) uses an online survey to evaluate the correlation and relationship between the compulsive buying measure and its precursors, including consumers' traits and states, by implementing a multiple indicators and multiple causes model. Findings The results of the two studies confirm that the adapted scale represents a valid and reliable measure of compulsive buying tendency in Poland, with the identified incidence rate of compulsive buying among Polish young consumers ranging from 11% in Study 1 to 11.6% in Study 2. In comparison with the results of other studies using the same measure, the current research findings reveal a similarity with the compulsive buying prevalence in China (10.4%; He et al., 2018), Brazil (9.8%; Leite et al., 2013) and slightly exceed the level found in western societies (e.g. 8.9% in the USA; Ridgway et al., 2008). The results of Study 2 indicate that compulsive buying in Poland is induced by low self-esteem and high levels of materialism, depression, anxiety, stress and negative feelings. Research limitations/implications The present research offers a methodological and substantive contribution by adapting and testing the original version of the Richmond Compulsive Buying Scale within an Eastern European transitional market; specifically Poland. In addition, the study offers an empirical contribution to the international research on compulsive behavior, including its precursors, as seen in young consumers. Practical implications This research offers important public policy implications and highlights ethical implications for business organizations. In particular, the findings of this study offer suggestions for enhancing policies and processes of programing appropriate social and educational campaigns that can save young consumers from the negative consequences of compulsive buying. Originality/value The transitional status of the Polish economy and other Eastern European countries has given rise to compulsive buying behavior, especially among young consumers. This emerging consumer behavior trend in Eastern Europe is still underexplored and underreported; hence, there exists a strong need for exploring and measuring such behavior across different Eastern European markets.</t>
  </si>
  <si>
    <t>[Tarka, Piotr] Poznan Univ Econ, Dept Market Res, Poznan, Poland; [Kukar-Kinney, Monika] Univ Richmond, Robins Sch Business, Dept Mkt, Richmond, VA 23173 USA</t>
  </si>
  <si>
    <t>Poznan University of Economics &amp; Business; University of Richmond</t>
  </si>
  <si>
    <t>Tarka, P (corresponding author), Poznan Univ Econ, Dept Market Res, Poznan, Poland.</t>
  </si>
  <si>
    <t>piotr.tarka@ue.poznan.pl</t>
  </si>
  <si>
    <t>Tarka, Piotr/0000-0002-3178-7366</t>
  </si>
  <si>
    <t>MINIATURA grant [2017/01/X/HS4/01985]</t>
  </si>
  <si>
    <t>MINIATURA grant</t>
  </si>
  <si>
    <t>This research was founded by MINIATURA grant (2017/01/X/HS4/01985).</t>
  </si>
  <si>
    <t>0736-3761</t>
  </si>
  <si>
    <t>2052-1200</t>
  </si>
  <si>
    <t>J CONSUM MARK</t>
  </si>
  <si>
    <t>J. Consum. Mark.</t>
  </si>
  <si>
    <t>FEB 9</t>
  </si>
  <si>
    <t>10.1108/JCM-05-2020-3833</t>
  </si>
  <si>
    <t>JAN 2022</t>
  </si>
  <si>
    <t>ZF4QV</t>
  </si>
  <si>
    <t>WOS:000748441700001</t>
  </si>
  <si>
    <t>Feeling Communists: Communism, emotions, and gender in interwar Polish Jewry</t>
  </si>
  <si>
    <t>JOURNAL OF MODERN JEWISH STUDIES</t>
  </si>
  <si>
    <t>Emotions; gender; Communist Party; Poland; Jewish life; interwar years</t>
  </si>
  <si>
    <t>Bina Garncarska-Kadary and Esther Rosenthal-Schneiderman, two young female Jewish-communist activists during interwar Poland, published their autobiographies in Israel. Their life stories had much in common, but also some differences. This article focuses on the emotions that these two women expressed in their autobiographies, with an emphasis on those related to their political activities. In this way, I aim to shed new light on these women's motivations for joining and engaging in activity within the Communist movement. A better understanding of the emotions they expressed provides us insight into the dynamics of political affiliation and the driving factors in extreme conditions. I argue that political parties, encouraged and used emotions as a working tool to recruit and to motivate activists.</t>
  </si>
  <si>
    <t>[Zohar, Emma] Max Plank Inst Human Dev, Ctr Hist Emot, Lentzeallee 94, D-14195 Berlin, Germany</t>
  </si>
  <si>
    <t>Zohar, E (corresponding author), Max Plank Inst Human Dev, Ctr Hist Emot, Lentzeallee 94, D-14195 Berlin, Germany.</t>
  </si>
  <si>
    <t>zohar@mpib-berlin.mpg.de</t>
  </si>
  <si>
    <t>1472-5886</t>
  </si>
  <si>
    <t>1472-5894</t>
  </si>
  <si>
    <t>J MOD JEW STUD</t>
  </si>
  <si>
    <t>J. Mod. Jew. Stud.</t>
  </si>
  <si>
    <t>JAN 2</t>
  </si>
  <si>
    <t>10.1080/14725886.2020.1846271</t>
  </si>
  <si>
    <t>6R5RJ</t>
  </si>
  <si>
    <t>Green Published, hybrid</t>
  </si>
  <si>
    <t>WOS:000892359900003</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</si>
  <si>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</si>
  <si>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</si>
  <si>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</si>
  <si>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</si>
  <si>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</si>
  <si>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</si>
  <si>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</si>
  <si>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</si>
  <si>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</si>
  <si>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</si>
  <si>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</si>
  <si>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</si>
  <si>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</si>
  <si>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</si>
  <si>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</si>
  <si>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</si>
  <si>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</si>
  <si>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</si>
  <si>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</si>
  <si>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0J1AF</t>
  </si>
  <si>
    <t>WOS:000779839600008</t>
  </si>
  <si>
    <t>Jalowska, P; Prokopczyk, A</t>
  </si>
  <si>
    <t>Jalowska, Pola; Prokopczyk, Adam</t>
  </si>
  <si>
    <t>Physical fitness of students based on a test used to assess the physical fitness of soldiers of the National Reserve Forces</t>
  </si>
  <si>
    <t>PHYSICAL EDUCATION OF STUDENTS</t>
  </si>
  <si>
    <t>level of physical fitness; physical education students; physical education; military education; military fitness test</t>
  </si>
  <si>
    <t>Background and Study Aim The purpose of this study was to analyze the physical fitness of students based on a test used to assess the physical fitness of soldiers of the National Reserve Forces. Material and Methods The study included 30 students majoring in Physical Education, specializing in Physical Education in the Uniformed Services. The average age of the subjects was 23.53 years, where the youngest subject was 21.92 years old and the oldest was 28.67 years old (SD = 1.513). The National Reserve Forces (NSR - abbreviation using in Polish language) physical fitness test was used to assess the level of physical fitness of professional soldiers. Students completed a proprietary research questionnaire to investigate the level and type of additional physical activity of the subjects, their future career plans related to the uniformed services, and their level of satisfaction with their performance on the fitness tests. Results It was shown that students who rated their level of preparation for uniformed service and satisfaction with their performance higher scored better on the NSR test. It was proven, equally, that students having a higher weekly volume of additional physical activity obtain higher scores in the fitness test. In addition, it has been demonstrated that better results in the fitness test are achieved by students who engage in physical activity at the level of active athletes. Conclusions The recommendation to introduce classes similar to sports training under battlefield conditions into schools and universities preparing future uniformed officers is justified. This would give a simultaneous improvement in physical fitness along with an increase in the level of self-efficacy for combat operations. Those wishing to enter the selection process for uniformed formations should practice regular physical activity, preferably at an intensity and volume close to the competitive level. This significantly affects the result achieved in the fitness test.</t>
  </si>
  <si>
    <t>[Jalowska, Pola; Prokopczyk, Adam] Poznan Univ, Phys Educ, Poznan, Poland</t>
  </si>
  <si>
    <t>Prokopczyk, A (corresponding author), Poznan Univ, Phys Educ, Poznan, Poland.</t>
  </si>
  <si>
    <t>jalowskapola@gmail.com; prokopczyk@awf.poznan.pl</t>
  </si>
  <si>
    <t>Prokopczyk, Adam/0000-0002-6694-7251</t>
  </si>
  <si>
    <t>IERMAKOV S S</t>
  </si>
  <si>
    <t>KHARKOV-68</t>
  </si>
  <si>
    <t>BOX 11135, KHARKOV-68, 61068, UKRAINE</t>
  </si>
  <si>
    <t>2075-5279</t>
  </si>
  <si>
    <t>2308-7250</t>
  </si>
  <si>
    <t>PHYS EDUC STUD</t>
  </si>
  <si>
    <t>Phys. Educ. Stud.</t>
  </si>
  <si>
    <t>10.15561/20755279.2022.0502</t>
  </si>
  <si>
    <t>Education &amp; Educational Research</t>
  </si>
  <si>
    <t>5Z5NU</t>
  </si>
  <si>
    <t>WOS:000880020300002</t>
  </si>
  <si>
    <t>Józefów-Czerwinska, B</t>
  </si>
  <si>
    <t>Jozefow-Czerwinska, Bozena</t>
  </si>
  <si>
    <t>Changes in the Mentality of Rural Inhabitants at the Turn of the 19th/20th Centuries (Recorded in Public Discourses and Ethno-Historical Sources)]</t>
  </si>
  <si>
    <t>STUDIA WARMINSKIE</t>
  </si>
  <si>
    <t>Polish</t>
  </si>
  <si>
    <t>against illiteracy; barriers blocking progress; Oporni; Unites; national ideas</t>
  </si>
  <si>
    <t>The phenomenon of the cultural and social transformation of the rural population taking place at the end of the 19th and beginning of the 20th century has been the theme of many academic studies. Nonetheless, certain contexts are still important for analysis, especially when we turn to ethno-historical sources. The systemic policy of Russification, a consequence of the fall of the January Uprising, continued during this period. Various groups of the Polish elite protested against this oppressive policy, at the same time recognizing the need to strengthen ties in peasant families with Polish national identity. Progressive elites, social activists, and others took up the mission of spreading education, recognizing the need to struggle against illiteracy, still prevalent among the rural population. Particular hopes were attached to educating young generations of peasants in the language, culture, and history of Poland. Undoubtedly, many people contributed to this process, but alongside them, the press also played in this issues an important role.</t>
  </si>
  <si>
    <t>[Jozefow-Czerwinska, Bozena] Akad Finansow &amp; Biznesu Vistula, Wydzial Humanisty, Inst Hist, Ul A Mickiewicza 17, PL-06100 Pultusk, Poland</t>
  </si>
  <si>
    <t>Józefów-Czerwinska, B (corresponding author), Akad Finansow &amp; Biznesu Vistula, Wydzial Humanisty, Inst Hist, Ul A Mickiewicza 17, PL-06100 Pultusk, Poland.</t>
  </si>
  <si>
    <t>b.jozefow-czerwinska@vistula.edu.pl</t>
  </si>
  <si>
    <t>Wydawnictwo Uniwersytetu Warminsko-Mazurskiego Olsztyn</t>
  </si>
  <si>
    <t>OLSZTYN</t>
  </si>
  <si>
    <t>UL HEWELIUSZA 14, OLSZTYN, 10-724, POLAND</t>
  </si>
  <si>
    <t>0137-6624</t>
  </si>
  <si>
    <t>STUD WARM</t>
  </si>
  <si>
    <t>Stud. Warm.</t>
  </si>
  <si>
    <t>10.31648/sw.8335</t>
  </si>
  <si>
    <t>7Z2AO</t>
  </si>
  <si>
    <t>WOS:000915366000019</t>
  </si>
  <si>
    <t>Maksymchuk, O</t>
  </si>
  <si>
    <t>Maksymchuk, Olha</t>
  </si>
  <si>
    <t>Personality of Petro Mohyla in Antonii Radyvylovskyi's sermons</t>
  </si>
  <si>
    <t>RUKOPYSNA TA KNYZHKOVA SPADSHCHYNA UKRAINY-MANUSCRIPT AND BOOK HERITAGE OF UKRAINE</t>
  </si>
  <si>
    <t>Ukrainian</t>
  </si>
  <si>
    <t>sermon; literary image; emblem; Antonii Radyvylovskyi; Petro Mohyla; Kyiv-Mohyla Collegium</t>
  </si>
  <si>
    <t>The aim of this article is to examine the presentation of Petro Mohyla's personality in two Baroque sermons on the death anniversary of the Kyivan metropolitan by the prominent Ukrainian preacher Antonii Radyvylovskyi. Methodology. In the study, some principles of biographical and comparative-historical approaches are applied. Scientific novelty. The analyze of two insufficiently explored sermons on the death anniversary of Petro Mohyla becomes a valuable source of evidence offering information about the attitude of Kyivan orthodox clergymen of the middle of the 17th century towards the persona of Petro Mohyla. Conclusions. The article demonstrates that Antonii Radyvylovskyi represents the late metropolitan as an ideal church leader and a monk who succeeded to combine two types of services, that is through the vita contemplativa and vita active. Radyvylovskyi being Mohyla's younger contemporary and apparently knowing him personally describes his activities on behalf of the Orthodox church. The metropolitan engaged in polemics with his religious opponents, represented the Orthodox church in Polish sejms and tribunals, rebuilt half-destroyed Old Rus temples, gave alms to the needy, created and supports Kyivan collegium named after him, and sponsored its professors as well as students. At the same time, in both sermons, the son of a Moldavian hospodar appears as a person of high moral character, a prayer and an ascetic. Thereby Radyvylovsyi combines real biographical details with the some typical features that are usually attributed to pious or even holy man. The sermons reveal the huge respect paid to Petro Mohyla by Kyivan Orthodox intellectuals years after the death of the metropolitan (the homilies are considered to be prepared in 1656 and 1658).</t>
  </si>
  <si>
    <t>[Maksymchuk, Olha] VI Vernadskyi Natl Lib Ukraine, Dept Early Printed &amp; Rare Books, Inst Book Studies, Kiev, Ukraine</t>
  </si>
  <si>
    <t>National Academy of Sciences Ukraine; V. I. Vernadskyi National Library of Ukraine</t>
  </si>
  <si>
    <t>Maksymchuk, O (corresponding author), VI Vernadskyi Natl Lib Ukraine, Dept Early Printed &amp; Rare Books, Inst Book Studies, Kiev, Ukraine.</t>
  </si>
  <si>
    <t>zubrytska@yahoo.com.ua</t>
  </si>
  <si>
    <t>Maksymchuk, Olha/AAR-3262-2021</t>
  </si>
  <si>
    <t>Maksymchuk, Olha/0000-0002-6932-6434</t>
  </si>
  <si>
    <t>VERNADSKY NATL LIBRARY UKRAINE</t>
  </si>
  <si>
    <t>KYIV</t>
  </si>
  <si>
    <t>3, HOLOSIIVSKYI AVE, KYIV, 03039, UKRAINE</t>
  </si>
  <si>
    <t>2222-4203</t>
  </si>
  <si>
    <t>RUKOP KNYZH SPAD UKR</t>
  </si>
  <si>
    <t>Rukopysna ta Knyzhkova Spadshchyna Ukr.</t>
  </si>
  <si>
    <t>10.15407/rksu.28.076</t>
  </si>
  <si>
    <t>A5VO8</t>
  </si>
  <si>
    <t>WOS:000955799800003</t>
  </si>
  <si>
    <t>Michulka, D</t>
  </si>
  <si>
    <t>Michulka, Dorota</t>
  </si>
  <si>
    <t>Little Women: Contemporary Polish Novels for Girls as an Example of Engaged Literature</t>
  </si>
  <si>
    <t>BOOKBIRD-A JOURNAL OF INTERNATIONAL CHILDRENS LITERATURE</t>
  </si>
  <si>
    <t>Literature for today's teenage girl is an important area of YA literature with structural elements of such narratives as vibrant portraits of a teenage girl, her search for an appropriate life path, and, in a broader context, the issue of the changing role and place of women in society. Just as society has evolved in the profile of young girls, so has literature reflected this change. Both a look at earlier Polish novels for girls as well as more contemporary depictions are found in this exploration of socially engaged literature that has developed a new model of teenage heroes and heroines.</t>
  </si>
  <si>
    <t>[Michulka, Dorota] Univ Wroclaw, Inst Polish Studies, Dept Methodol Teaching Language &amp; Literature, Wroclaw, Poland; [Michulka, Dorota] Polish Sci Acad, Sect Educ, Warsaw, Poland; [Michulka, Dorota] Univ Tampere, Dept Slavonic Philol, Tampere, Finland</t>
  </si>
  <si>
    <t>University of Wroclaw; Tampere University</t>
  </si>
  <si>
    <t>Michulka, D (corresponding author), Univ Wroclaw, Inst Polish Studies, Dept Methodol Teaching Language &amp; Literature, Wroclaw, Poland.;Michulka, D (corresponding author), Polish Sci Acad, Sect Educ, Warsaw, Poland.</t>
  </si>
  <si>
    <t>INT BOARD BOOKS YOUNG PEOPLE</t>
  </si>
  <si>
    <t>SKOKIE</t>
  </si>
  <si>
    <t>C/O CENTER TEACHING THROUGH CHILDRENS BOOKS, 5202 OLD ORCHARD RD, STE 300, SKOKIE, IL 60077 USA</t>
  </si>
  <si>
    <t>0006-7377</t>
  </si>
  <si>
    <t>1918-6983</t>
  </si>
  <si>
    <t>BOOKBIRD</t>
  </si>
  <si>
    <t>Bookbird</t>
  </si>
  <si>
    <t>10.1353/bkb.2022.0001</t>
  </si>
  <si>
    <t>2A3WX</t>
  </si>
  <si>
    <t>WOS:000809436600003</t>
  </si>
  <si>
    <t>Mlynarczyk-Tomczyk, A</t>
  </si>
  <si>
    <t>Mlynarczyk-Tomczyk, Anita</t>
  </si>
  <si>
    <t>The History of the Millennium of Poland from the Perspective of Radio Free Europe's Broadcasts, 1960-1966</t>
  </si>
  <si>
    <t>HISTORIOGRAFIAS-REVISTA DE HISTORIA Y TEORIA</t>
  </si>
  <si>
    <t>Milennium; millennium broadcast; history; journalism</t>
  </si>
  <si>
    <t>A significant element of activity of Radio Free Europe (RFE) were broadcasts of educational character, reminding, especially young generation behind the iron curtain, of Polish political history and the development of Polish culture. During the celebration of Polish Millennium (1960-1966), the editorial board of RFE played an important role in popularizing a thousand-year-old history of the nation, Christianity and Polish country. Many of the lectures addressed to the society of communist Poland were of up-to-date significance. In that way, the RFE editors opened the gate to the West, closed by the communist authorities. Many events from Poland's 1000-year history were interpreted in an anti-communist spirit, exposing the significant role of the Catholic Church.</t>
  </si>
  <si>
    <t>[Mlynarczyk-Tomczyk, Anita] Jan Kochanowski Univ Humanities &amp; Sci, Kielce, Poland</t>
  </si>
  <si>
    <t>Jan Kochanowski University</t>
  </si>
  <si>
    <t>Mlynarczyk-Tomczyk, A (corresponding author), Jan Kochanowski Univ Humanities &amp; Sci, Kielce, Poland.</t>
  </si>
  <si>
    <t>anita.mlynarczyk-tomczyk@ujk.edu.pl</t>
  </si>
  <si>
    <t>Mlynarczyk - Tomczyk, Anita/0000-0002-7116-4198</t>
  </si>
  <si>
    <t>UNIV ZARAGOZA</t>
  </si>
  <si>
    <t>ZARAGOZA</t>
  </si>
  <si>
    <t>C/PEDRO CERBUNA 12, ZARAGOZA, 50009, SPAIN</t>
  </si>
  <si>
    <t>2174-4289</t>
  </si>
  <si>
    <t>HISTORIOGRAFIAS</t>
  </si>
  <si>
    <t>Historiografias</t>
  </si>
  <si>
    <t>JAN-JUN</t>
  </si>
  <si>
    <t>2T1OX</t>
  </si>
  <si>
    <t>WOS:000822251000002</t>
  </si>
  <si>
    <t>Molenda, Z; Marchlewska, M; Rogoza, M; Michalski, P; Górska, P; Szczepanska, D; Cislak, A</t>
  </si>
  <si>
    <t>Molenda, Zuzanna; Marchlewska, Marta; Rogoza, Marta; Michalski, Piotr; Gorska, Paulina; Szczepanska, Dagmara; Cislak, Aleksandra</t>
  </si>
  <si>
    <t>What Makes an Internet Troll? On the Relationships Between Temperament (BIS/BAS), Dark Triad, and Internet Trolling</t>
  </si>
  <si>
    <t>CYBERPSYCHOLOGY-JOURNAL OF PSYCHOSOCIAL RESEARCH ON CYBERSPACE</t>
  </si>
  <si>
    <t>Internet trolling; psychopathy; narcissism; Machiavellianism; high; approach; low avoidance</t>
  </si>
  <si>
    <t>BEHAVIORAL ACTIVATION SYSTEM; PERSONALITY; NARCISSISM; MACHIAVELLIANISM; TRAITS; PSYCHOPATHY; IMPULSIVITY; AGGRESSION; INHIBITION; FACEBOOK</t>
  </si>
  <si>
    <t>Internet trolling is a provocative or offensive online behavior linked to engaging in anonymous activities that evoke negative feelings in other people. We analyzed the relationships between Internet trolling, Dark Triad traits (i.e., psychopathy, narcissism, and Machiavellianism), and the Behavioral Inhibition System (BIS)/Behavioral Approach System (BAS) in two studies. Study 1 involved a national quota sample representative of Polish young adults (N = 1,048, aged 18-25), and Study 2 involved a national quota sample of adult Poles (N = 432, aged 18-84). In both studies, we hypothesized and found that Internet trolling is predicted by low BIS and high BAS and that these relationships are mediated by high levels of psychopathy. These findings suggest that the basic temperamental dispositions may predispose individuals to irritate others on the Internet for one's own enjoyment due to high (vs. low) levels of psychopathy. We discuss the role of temperamental and personality traits in shaping offensive online behavior.</t>
  </si>
  <si>
    <t>[Molenda, Zuzanna; Marchlewska, Marta; Rogoza, Marta; Michalski, Piotr; Szczepanska, Dagmara] Polish Acad Sci, Inst Psychol, Jaracza 1, PL-00378 Warsaw, Poland; [Gorska, Paulina] Univ Warsaw, Fac Psychol, Warsaw, Poland; [Szczepanska, Dagmara] Maria Grzegorzewska Univ, Inst Philosophy &amp; Sociol, Warsaw, Poland; [Cislak, Aleksandra] SWPS Univ, Ctr Res Social Relat, Warsaw, Poland</t>
  </si>
  <si>
    <t>Polish Academy of Sciences; Institute of Psychology of the Polish Academy of Sciences; University of Warsaw; Polish Academy of Sciences; Institute of Philosophy &amp; Sociology of the Polish Academy of Sciences; The Maria Grzegorzewska University; SWPS University of Social Sciences &amp; Humanities</t>
  </si>
  <si>
    <t>Molenda, Z (corresponding author), Polish Acad Sci, Inst Psychol, Jaracza 1, PL-00378 Warsaw, Poland.</t>
  </si>
  <si>
    <t>zmolenda@psych.pan.pl</t>
  </si>
  <si>
    <t>Górska, Paulina/AEP-7247-2022; Cislak, Aleksandra/J-3973-2017</t>
  </si>
  <si>
    <t>Cislak, Aleksandra/0000-0002-9880-6947; Szczepanska, Dagmara/0000-0001-6216-5773; Michalski, Piotr/0000-0003-0460-2175; Gorska, Paulina/0000-0002-2433-4588; Rogoza, Marta/0000-0002-8451-9015</t>
  </si>
  <si>
    <t>Polish Ministry of Science and Higher Education (DIALOG Grant) [2019/35/B/HS6/00123]; National Science Centre under Opus grant; [0013/2019]</t>
  </si>
  <si>
    <t>Polish Ministry of Science and Higher Education (DIALOG Grant); National Science Centre under Opus grant;</t>
  </si>
  <si>
    <t>This work was supported by Polish Ministry of Science and Higher Education (DIALOG Grant No. 0013/2019; financing period: 2019-2021) and National Science Centre under Opus grant (2019/35/B/HS6/00123) .</t>
  </si>
  <si>
    <t>MASARYKOVA UNIV, FAC SOCIAL STUDIES</t>
  </si>
  <si>
    <t>BRNO</t>
  </si>
  <si>
    <t>JOSTOVA 10, BRNO, 602 00, CZECH REPUBLIC</t>
  </si>
  <si>
    <t>1802-7962</t>
  </si>
  <si>
    <t>CYBERPSYCHOLOGY</t>
  </si>
  <si>
    <t>Cyberpsychology</t>
  </si>
  <si>
    <t>10.5817/CP2022-5-11</t>
  </si>
  <si>
    <t>Communication; Psychology, Multidisciplinary</t>
  </si>
  <si>
    <t>Communication; Psychology</t>
  </si>
  <si>
    <t>6R7AM</t>
  </si>
  <si>
    <t>WOS:000892451700006</t>
  </si>
  <si>
    <t>Niesiobedzka, M; Konaszewski, K</t>
  </si>
  <si>
    <t>Niesiobedzka, Malgorzata; Konaszewski, Karol</t>
  </si>
  <si>
    <t>Narcissism, activity on Facebook, and conspicuous consumption among young adults</t>
  </si>
  <si>
    <t>CURRENT ISSUES IN PERSONALITY PSYCHOLOGY</t>
  </si>
  <si>
    <t>conspicuous consumption; narcissistic admiration; narcis-sistic rivalry; self-oriented activity on Facebook</t>
  </si>
  <si>
    <t>LUXURY CONSUMPTION; INDIVIDUAL-DIFFERENCES; PERSONALITY-INVENTORY; SELF-ESTEEM; CONSUMERS; BANDWAGON; MATERIALISM; BEHAVIORS; GRANDIOSE; CONSTRUCT</t>
  </si>
  <si>
    <t>BACKGROUND The purpose of the study was to explore relationships between narcissistic strategies, self-oriented activity on Facebook, and conspicuous consumption. PARTICIPANTS AND PROCEDURE The sample consisted of 323 young Polish adults. Participants completed the Conspicuous Consumption Scale (CCS), the Narcissistic Admiration and Rivalry Questionnaire (NARQ), and questions regarding Facebook use. RESULTS Empirical support was found for the assumption that conspicuous consumption was predicted by narcissistic rivalry. Although the direct impact of narcissistic admiration on conspicuous consumption was non-significant, this strategy influenced status consumption through self -verified behaviours on social media, the strongest predictor of conspicuous consumption. CONCLUSIONS This shows that narcissistic rivalry directly affects the propensity to conspicuous consumption and narcissistic admiration is related to self-verified activity on Facebook. The involvement of Facebook usage in this manner increases the acquisition and display of expensive, glamorous products as external signals of status.</t>
  </si>
  <si>
    <t>[Niesiobedzka, Malgorzata; Konaszewski, Karol] Univ Bialystok, Fac Educ, 20 Swierkowa Str, PL-15328 Bialystok, Poland</t>
  </si>
  <si>
    <t>University of Bialystok</t>
  </si>
  <si>
    <t>Niesiobedzka, M (corresponding author), Univ Bialystok, Fac Educ, 20 Swierkowa Str, PL-15328 Bialystok, Poland.</t>
  </si>
  <si>
    <t>m.niesiobedzka@uwb.edu.pl</t>
  </si>
  <si>
    <t>Konaszewski, Karol/E-4664-2019</t>
  </si>
  <si>
    <t>Konaszewski, Karol/0000-0003-1362-4245</t>
  </si>
  <si>
    <t>TERMEDIA PUBLISHING HOUSE LTD</t>
  </si>
  <si>
    <t>POZNAN</t>
  </si>
  <si>
    <t>KLEEBERGA 2, POZNAN, 61-615, POLAND</t>
  </si>
  <si>
    <t>2353-4192</t>
  </si>
  <si>
    <t>2353-561X</t>
  </si>
  <si>
    <t>CURR ISS PERSONAL PS</t>
  </si>
  <si>
    <t>CURR. ISS. PERSONAL. PSYCHOL.</t>
  </si>
  <si>
    <t>10.5114/CIPP.2021.108751</t>
  </si>
  <si>
    <t>Psychology, Social</t>
  </si>
  <si>
    <t>ZE2VW</t>
  </si>
  <si>
    <t>WOS:000758747300004</t>
  </si>
  <si>
    <t>Petroniec, J; Rokosz-Lempart, K; Kwiatek-Soltys, A</t>
  </si>
  <si>
    <t>Petroniec, Joanna; Rokosz-Lempart, Katarzyna; Kwiatek-Soltys, Agnieszka</t>
  </si>
  <si>
    <t>The impact of the pandemic on the functioning of selected cultural institutions in Krakow and Katowice</t>
  </si>
  <si>
    <t>PRACE KOMISJI GEOGRAFII PRZEMYSLU POLSKIEGO TOWARZYSTWA GEOGRAFICZNEGO-STUDIES OF THE INDUSTRIAL GEOGRAPHY COMMISSION OF THE POLISH GEOGRAPHICAL SOCIETY</t>
  </si>
  <si>
    <t>cultural function of cities; cultural institutions; Katowice; Krak?w; COVID-19 pandemic</t>
  </si>
  <si>
    <t>One of basic needs of society, especially of a highly developed one, is satisfying non -material needs, including participation in culture. Thus, cultural activity becomes a popular and widespread phenomenon. The COVID-19 pandemic had a strong impact on the cultural sphere of Polish cities. All cultural institutions had to deal with the frequently changing rules of their functioning and adjust to the sanitary regime. The work aims to illustrate significant changes introduced as a result of the pandemic in the functioning of the cultural zone of Krakow and Katowice (Poland). Conversations and interviews with representatives of selected institutions allowed to draw the attention to the basic problems of their functioning. Moreover, on the basis of the survey conducted among the recipients of culture, the use and the degree of satisfaction with the implemented solu-tions were also shown. The research shows that all surveyed institutions quickly began to create remote means of contact with the respondent Nevertheless, the interest in the activities of cultural institutions during the pandemic was, as one might expect, significantly limited. The expected impact of the pandemic period on the functioning of cultural institutions in the future, however, seems paradoxically positive. All institutions agree that most of the major events will be more online in the future, becoming hybrid events, which can help attract the attention of a younger audience.</t>
  </si>
  <si>
    <t>[Petroniec, Joanna; Rokosz-Lempart, Katarzyna; Kwiatek-Soltys, Agnieszka] Polska Pedag Univ Krakow, Uniwersytet Pedag Krakowie, Krakow, Poland</t>
  </si>
  <si>
    <t>Petroniec, J (corresponding author), Polska Pedag Univ Krakow, Uniwersytet Pedag Krakowie, Krakow, Poland.</t>
  </si>
  <si>
    <t>petroniec.asia@gmail.com; katarzynaa.rokosz@gmail.com; agnieszka.kwiatek-soltys@up.krakow.pl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</si>
  <si>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</si>
  <si>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</si>
  <si>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</si>
  <si>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</si>
  <si>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</si>
  <si>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</si>
  <si>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</si>
  <si>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10.24917/20801653.363.6</t>
  </si>
  <si>
    <t>5K1CH</t>
  </si>
  <si>
    <t>WOS:000869469900009</t>
  </si>
  <si>
    <t>Potempa-Jeziorowska, M; Jonczyk, P; Swietochowska, E; Kucharzewski, M</t>
  </si>
  <si>
    <t>Potempa-Jeziorowska, Magdalena; Jonczyk, Pawel; Swietochowska, Elzbieta; Kucharzewski, Marek</t>
  </si>
  <si>
    <t>DO YOUNG POLISH CHILDREN STRUGGLE WITH OVERWEIGHT AND OBESITY?</t>
  </si>
  <si>
    <t>HEALTH PROBLEMS OF CIVILIZATION</t>
  </si>
  <si>
    <t>overweight; eating disorders; obesity; children</t>
  </si>
  <si>
    <t>SCHOOL-AGED CHILDREN; NUTRITION DISORDERS; METABOLIC SYNDROME; PHYSICAL-ACTIVITY; DIETARY HABITS; PREVALENCE; LEVEL; WELL</t>
  </si>
  <si>
    <t>Background. Excess body mass is an alarming issue among children today. The goal of the study was to evaluate the nutritional status of young primary-aged school children in Poland. Material and methods. The study included children (n=908) between 6 and 10 years of age attending elementary schools in urban and rural areas of Poland. An original questionnaire was used as the research tool in the study, which parents of the children completed. The questionnaire contained 40 questions divided into 4 parts (basic anthropometric data and family information, dietary habits, level of physical activity and level of parents' knowledge about principles of nutrition). Nutritional status was defined by BMI values based on standardized BMI charts recommended by WHO. Results. The study found that 74.7% of children had a normal or ideal body mass and 17.1% had excess body weight (overweight and obesity). Obesity was found in 6.8% of children and overweight in 10.3%. The study didn't reveal any significant differences in the prevalence of obesity among boys versus girls; however, overweight was found to be significantly higher among boys compared with girls (p&lt;0.05). Children's nutritional status was similar regardless of where they lived. Conclusions. Prevalence of eating disorders among children is at a significant level. Obesity was found to be the most uncommon eating disorder in this study group, as opposed to overweight, which was the most common. However, because the study was based on a self-reporting questionnaire, there may be issues of accuracy, reliability and compliance, especially in case of weight disorders.</t>
  </si>
  <si>
    <t>[Potempa-Jeziorowska, Magdalena; Jonczyk, Pawel; Kucharzewski, Marek] Med Univ Silesia, Fac Med Sci Zabrze, Dept Descript &amp; Topog Anat, Katowice, Poland; [Swietochowska, Elzbieta] Med Univ Silesia, Fac Med Sci Zabrze, Dept Med &amp; Mol Biol, Katowice, Poland</t>
  </si>
  <si>
    <t>Medical University Silesia; Medical University Silesia</t>
  </si>
  <si>
    <t>Potempa-Jeziorowska, M (corresponding author), Med Univ Silesia, Fac Med Sci Zabrze, Dept Descript &amp; Topog Anat, Pl Traugutta 2, PL-41800 Zabrze, Poland.</t>
  </si>
  <si>
    <t>magdalenapotempa@o2.pl</t>
  </si>
  <si>
    <t>KLEEBERGA ST 2, POZNAN, 61-615, POLAND</t>
  </si>
  <si>
    <t>2353-6942</t>
  </si>
  <si>
    <t>2354-0265</t>
  </si>
  <si>
    <t>HEALTH PROBL CIVILIZ</t>
  </si>
  <si>
    <t>HEALTH PROBL. CIVILIZ.</t>
  </si>
  <si>
    <t>10.5114/hpc.2021.110039</t>
  </si>
  <si>
    <t>Health Care Sciences &amp; Services</t>
  </si>
  <si>
    <t>0W2DJ</t>
  </si>
  <si>
    <t>WOS:000788844000004</t>
  </si>
  <si>
    <t>Sicinska, K; Zielinska, A</t>
  </si>
  <si>
    <t>Sicinska, Katarzyna; Zielinska, Anna</t>
  </si>
  <si>
    <t>PEDESTRIANS' SAFETY IN POLAND AND USE OF REFLECTIVE MATERIALS</t>
  </si>
  <si>
    <t>TRANSPORT PROBLEMS</t>
  </si>
  <si>
    <t>road safety; pedestrian; observation of road users' behaviour; reflective elements</t>
  </si>
  <si>
    <t>The subject of pedestrian safety is particularly important in Poland, where the risk of mortality is very high compared to other European Union (EU) countries. In Poland, 60% of all killed pedestrians lost their lives at night, mostly away from urban areas. The current article focuses on pedestrians' compliance with the law requirements of the mandatory use of reflective elements at night in non-urban areas since its introduction in Poland in 2014 based on a data analysis and survey on pedestrians' attitudes and behaviours. An analysis of pedestrian accidents, fatalities, and serious injuries at night five years before and five years after 2014 showed an improvement in pedestrian safety more in non-urban areas (where the law on reflective elements is obligatory) than in urban areas. This study is the first published work to present comprehensive results from an in-depth national survey about people's attitudes and behaviours regarding the use of reflective elements. The data were obtained from 600 observed and 400 questioned pedestrians in 2018. Observations from 2018 showed that only 21% of pedestrians respected the obligation to wear reflective elements at night outside urban, even though 46% of respondents declared in questionnaires that they wore such elements. Pedestrians who used reflective devices in non-urban areas at night were mainly young people aged 40 years old or younger. They used reflective clothing (shoes, trousers, backpacks); 79% of observed pedestrians did not wear reflective elements at night according to questionnaires from 2018. More pedestrians (60%) who didn't use any reflective wore black clothing, which made them not visible to drivers and put them at risk of being killed. A comparison of the data showed a positive change in pedestrians' attitudes due to this obligation. In 2015 only 35% of respondents knew that the use of reflective elements was obligatory in some situations; in 2018, almost half of them (46%) did. The analysis carried out in the present study indicated that the preventive action of introducing the mandatory use of reflective elements at night by pedestrians outside urban areas has slowly improved the safety of pedestrians and decreased the numbers of accidents, serious injuries, and fatalities. Changes introduced into Polish traffic rules have improved pedestrians' safety on roads since 2014; however, there is still an immense need to carry on social actions and campaigns promoting the use of reflective elements to educate road users to change pedestrians' behaviours.</t>
  </si>
  <si>
    <t>[Sicinska, Katarzyna; Zielinska, Anna] Motor Transport Inst, Jagiellonska 80, PL-03301 Warsaw, Poland</t>
  </si>
  <si>
    <t>Motor Transport Institute</t>
  </si>
  <si>
    <t>Sicinska, K (corresponding author), Motor Transport Inst, Jagiellonska 80, PL-03301 Warsaw, Poland.</t>
  </si>
  <si>
    <t>katarzyna.sicinska@its.waw.pl; zielinska@its.waw.pl</t>
  </si>
  <si>
    <t>SICINSKA, KATARZYNA/IWM-6562-2023</t>
  </si>
  <si>
    <t>SILESIAN UNIV TECHNOLOCY, FAC TRANSPORT</t>
  </si>
  <si>
    <t>KATOWICE</t>
  </si>
  <si>
    <t>UL KRASINKIEGO 8, KATOWICE, 40-019, POLAND</t>
  </si>
  <si>
    <t>1896-0596</t>
  </si>
  <si>
    <t>2300-861X</t>
  </si>
  <si>
    <t>TRANSP PROBL</t>
  </si>
  <si>
    <t>Transp. Probl.</t>
  </si>
  <si>
    <t>10.20858/tp.2022.17.1.11</t>
  </si>
  <si>
    <t>Transportation Science &amp; Technology</t>
  </si>
  <si>
    <t>Transportation</t>
  </si>
  <si>
    <t>3H3EW</t>
  </si>
  <si>
    <t>WOS:000831922600011</t>
  </si>
  <si>
    <t>Skarupsky, P</t>
  </si>
  <si>
    <t>Skarupsky, Petra</t>
  </si>
  <si>
    <t>The Battle of Grunwald in Prague: The Reception of the 1959 Exhibition of Polish Painting in Czechoslovakia</t>
  </si>
  <si>
    <t>UMENI-ART</t>
  </si>
  <si>
    <t>The exhibition titled Polish Painting from Canaletto to Wyspianski was presented in Czechoslovakia in 1959, first at the Waldstein Riding School in Prague, and then at the Slovak National Gallery in Bratislava under the alternative title Polish Painting of the Nineteenth and Twentieth Centuries. The display, prepared jointly by the National Museum in Warsaw and the National Gallery in Prague, represented a timeframe from the court of King Stanislaus August Poniatowski to the Young Poland movement of the early twentieth century. Based on archival material, this article examines the reception of the presentations in Prague and Bratislava. It analyses the information that the exhibition and its reviews provided to Czechoslovakia's various audiences, the art critics' interpretations and assessment of different tendencies of Polish art, seen in the context of the late 1950s artistic life, and compares reception in both locations. The exhibition was covered in Czech, Slovak, Hungarian and in German by various Czechoslovak media, from daily newspapers published by organs of the state to specialized art magazines. The presence Jan Matejko's large scale historical painting, the Battle of Grunwald, attracted attention and provoked reflections on cooperation of Slavic nations against 'German enemies', which corresponded with the Cold War era narrative. Still, most of the reviews were written by art historians and their interest lay in matters such as the development of Polish national art and its different directions, Polish realism, and comparison of the history of Polish painting with Czech and Slovak art. This case study offers insight into the history of art in East-Central Europe, taking the perspective of history of exhibitions and institutional artistic contacts within the Eastern Bloc.</t>
  </si>
  <si>
    <t>[Skarupsky, Petra] Univ Warsaw, Inst Art Hist, Warsaw, Poland</t>
  </si>
  <si>
    <t>University of Warsaw</t>
  </si>
  <si>
    <t>Skarupsky, P (corresponding author), Univ Warsaw, Inst Art Hist, Warsaw, Poland.</t>
  </si>
  <si>
    <t>INST ART HIST ACAD SCI CZECH REPUBLIC</t>
  </si>
  <si>
    <t>PRAHA 1</t>
  </si>
  <si>
    <t>HUSOVA 4, PRAHA 1, 110 00, CZECH REPUBLIC</t>
  </si>
  <si>
    <t>0049-5123</t>
  </si>
  <si>
    <t>1804-6509</t>
  </si>
  <si>
    <t>Umeni-Art</t>
  </si>
  <si>
    <t>+</t>
  </si>
  <si>
    <t>10.54759/ART-2022-0105</t>
  </si>
  <si>
    <t>Art</t>
  </si>
  <si>
    <t>3F3PO</t>
  </si>
  <si>
    <t>WOS:000830583000005</t>
  </si>
  <si>
    <t>Stoltny, B; Perun, G; Lazarz, B; Stoltny, A</t>
  </si>
  <si>
    <t>Stoltny, Bartosz; Perun, Grzegorz; Lazarz, Boguslaw; Stoltny, Adam</t>
  </si>
  <si>
    <t>The impact of teaching load on the safety of performing aviation tasks</t>
  </si>
  <si>
    <t>SCIENTIFIC JOURNALS OF THE MARITIME UNIVERSITY OF SZCZECIN-ZESZYTY NAUKOWE AKADEMII MORSKIEJ W SZCZECINIE</t>
  </si>
  <si>
    <t>aviation; teaching load; safety; study; aviation training</t>
  </si>
  <si>
    <t>Flight training is occupied by many hours of theoretical and practical training. Polish universities offer the possibility of conducting the aforementioned training as part of academic training. A young aviation student, implementing himself in this process, takes on the burden of academic training and aviation training. The avi-ation environment is sensitive to safety issues. These include the occurrence of incidents, events, and aviation accidents. This issue arises directly from the possibility of endangering the health and lives of bystanders as well as aviation personnel and the damage or destruction of aviation equipment. In addition, there are issues related to the immobilization of airports, aviation organizations, excess repairs, or cases settled in court. Despite all the above, it should be mentioned that air transport is described as the safest means of transportation where - although incidents, events, or high-profile crashes are occasionally recorded. It is desirable for personnel to remain as focused as possible during aviation tasks. The multitude of tasks carried out by aviation students, combined with the burden of academic study, can carry a significant impact on maintaining concentration, low-ering perception, or at least meticulousness. These topics correlate closely with the human factor. As a research problem, the submitted work was adopted to determine the impact of academic teaching load on the safety of aviation activities performed, in the context of aviation training provided at universities. The research included aviation mechanics and aircraft crews within its scope.</t>
  </si>
  <si>
    <t>[Stoltny, Bartosz; Perun, Grzegorz; Lazarz, Boguslaw; Stoltny, Adam] Silesian Tech Univ, Fac Transport &amp; Aviat Engn, Krasinskiego St 8, PL-44019 Katowice, Poland</t>
  </si>
  <si>
    <t>Silesian University of Technology</t>
  </si>
  <si>
    <t>Stoltny, B (corresponding author), Silesian Tech Univ, Fac Transport &amp; Aviat Engn, Krasinskiego St 8, PL-44019 Katowice, Poland.</t>
  </si>
  <si>
    <t>bartosz.stoltny@polsl.pl; grzegorz.perun@polsl.pl; boguslaw.lazarz@polsl.pl</t>
  </si>
  <si>
    <t>MARITIME UNIV SZCZECIN</t>
  </si>
  <si>
    <t>SZCZECIN</t>
  </si>
  <si>
    <t>WALY CHROBREGO 1, SZCZECIN, 70-500, POLAND</t>
  </si>
  <si>
    <t>1733-8670</t>
  </si>
  <si>
    <t>2392-0378</t>
  </si>
  <si>
    <t>SCI J MARIT UNIV SZC</t>
  </si>
  <si>
    <t>Sci. J. Marit. Univ. Szczec.</t>
  </si>
  <si>
    <t>10.17402/530</t>
  </si>
  <si>
    <t>Engineering, Marine</t>
  </si>
  <si>
    <t>Engineering</t>
  </si>
  <si>
    <t>O9AX9</t>
  </si>
  <si>
    <t>WOS:001046684800004</t>
  </si>
  <si>
    <t>Zajac, J; Michulka, D</t>
  </si>
  <si>
    <t>Zajac, Justyna; Michulka, Dorota</t>
  </si>
  <si>
    <t>Coming across a Difficult Past: Contemporary Polish Narratives in the Eyes of a Young Recipient in Theory and Practice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</si>
  <si>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</si>
  <si>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</si>
  <si>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</si>
  <si>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</si>
  <si>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</si>
  <si>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10.1353/bkb.2022.0008</t>
  </si>
  <si>
    <t>WOS:000809436600010</t>
  </si>
  <si>
    <t>Koszalka-Silska, A; Korcz, A; Wiza, A</t>
  </si>
  <si>
    <t>Koszalka-Silska, Agnieszka; Korcz, Agata; Wiza, Agata</t>
  </si>
  <si>
    <t>Correlates of Social Competences among Polish Adolescents: Physical Activity, Self-Esteem, Participation in Sports and Screen Time</t>
  </si>
  <si>
    <t>physical education; sport; physical activity; social competences; self-esteem; screen time; adolescents</t>
  </si>
  <si>
    <t>SEDENTARY BEHAVIOR; EDUCATION-PROGRAM; YOUTH DEVELOPMENT; HEALTH; CHILDREN; SKILLS; AGGRESSION; CHILDHOOD; OUTCOMES</t>
  </si>
  <si>
    <t>Adolescents' social competences determine the effectiveness of social functioning. In the long term, a higher level of social competence increases readiness for university and increases the chance of achieving success in a professional career. The primary objective of this study is to examine the association between social competences and self-esteem, physical activity, screen time, and participation in sports among Polish adolescents. 106 adolescents completed the Social Competences Questionnaire (SCQ) and Rosenberg's Self-Esteem Scale (RSES), as well as selected questions from the Health Behavior in School Aged Children (HBSC). Analysis of the study variables showed a moderate statistically significant relationship between social competences and self-esteem (r(s) = 0.55, p &lt; 0.001). Statistical analysis also showed that adolescents who engage in moderate and vigorous physical activity (MVPA; &gt;= 5 days/week) have significantly higher levels of social competences than adolescents with lower MVPA (Z = 3.50, p &lt; 0.001). No significant statistical association was found between social competences and screen time, or participation in sport. Hierarchical multiple regression also suggested that higher self-esteem and engaging in moderate and vigorous physical activity is positively associated with higher social competences among adolescents. Adolescents' social competences are significantly associated with self-esteem and physical activity. The results can help those working with young people with social functioning difficulties in performing effective interventions and shaping policies.</t>
  </si>
  <si>
    <t>[Koszalka-Silska, Agnieszka; Wiza, Agata] Poznan Univ Phys Educ, Dept Pedag, Krolowej Jadwigi 27-39, PL-61871 Poznan, Poland; [Korcz, Agata] Poznan Univ Phys Educ, Dept Didact Phys Act, Krolowej Jadwigi 27-39, PL-61871 Poznan, Poland</t>
  </si>
  <si>
    <t>Poznan University of Physical Education; Poznan University of Physical Education</t>
  </si>
  <si>
    <t>Koszalka-Silska, A (corresponding author), Poznan Univ Phys Educ, Dept Pedag, Krolowej Jadwigi 27-39, PL-61871 Poznan, Poland.</t>
  </si>
  <si>
    <t>koszalka@awf.poznan.pl; korcz@awf.poznan.pl; wiza@awf.poznan.pl</t>
  </si>
  <si>
    <t>Korcz, Agata/0000-0003-4751-1193</t>
  </si>
  <si>
    <t>10.3390/su132413845</t>
  </si>
  <si>
    <t>XZ1LQ</t>
  </si>
  <si>
    <t>WOS:000737422300001</t>
  </si>
  <si>
    <t>Stanczyk, E</t>
  </si>
  <si>
    <t>Stanczyk, Ewa</t>
  </si>
  <si>
    <t>Polish Refugee Children in India: Personal Memory, Grassroots Activism, and Transnational Commemorative Diplomacy</t>
  </si>
  <si>
    <t>JEUNESSE-YOUNG PEOPLE TEXTS CULTURES</t>
  </si>
  <si>
    <t>refugee children; Polish children; refugees in India; personal memory; local memory; transnational memory; Second World War</t>
  </si>
  <si>
    <t>POLAND</t>
  </si>
  <si>
    <t>This article explores the memory of nearly one thousand Polish child refugees who found safe haven in India during the Second World War. It discusses how from the 1970s onward, the former refugees attempted to sustain the memory of their exilic homeland, often with support from other memory actors in both Poland and India. Analyzing both personal testimonies and grassroots memory activism, this article investigates the intertwining of individual memory with wider memorial trends, such as vernacular, national, and transnational memory. By discussing the ways in which personal and familial memory of wartime childhood serve as a springboard for other commemorative initiatives, this article also examines how children and young people feature in public memory, both as memory actors and objects of commemoration. In doing so, not only do I ask broader questions about remembering children that are relevant to this special issue, but also provide a window into the vicissitudes of Polish politics of memory from the late 1940s to the present.</t>
  </si>
  <si>
    <t>[Stanczyk, Ewa] Univ Amsterdam, East European Studies, Amsterdam, Netherlands</t>
  </si>
  <si>
    <t>University of Amsterdam</t>
  </si>
  <si>
    <t>Stanczyk, E (corresponding author), Univ Amsterdam, East European Studies, Amsterdam, Netherlands.</t>
  </si>
  <si>
    <t>Stanczyk, Ewa/0000-0001-5818-3821</t>
  </si>
  <si>
    <t>UNIV TORONTO PRESS INC</t>
  </si>
  <si>
    <t>TORONTO</t>
  </si>
  <si>
    <t>JOURNALS DIVISION, 5201 DUFFERIN ST, DOWNSVIEW, TORONTO, ON M3H 5T8, CANADA</t>
  </si>
  <si>
    <t>1920-2601</t>
  </si>
  <si>
    <t>1920-261X</t>
  </si>
  <si>
    <t>JEUNESSE</t>
  </si>
  <si>
    <t>Jeunesse</t>
  </si>
  <si>
    <t>WIN</t>
  </si>
  <si>
    <t>10.3138/jeunesse.13.2.38</t>
  </si>
  <si>
    <t>5M6YG</t>
  </si>
  <si>
    <t>WOS:000871244300004</t>
  </si>
  <si>
    <t>Sulkowska, W</t>
  </si>
  <si>
    <t>Sulkowska, Wanda</t>
  </si>
  <si>
    <t>In search of opportunities for development of microinsurance by drawing on the experience of previous generations</t>
  </si>
  <si>
    <t>EKONOMIA I PRAWO-ECONOMICS AND LAW</t>
  </si>
  <si>
    <t>microinsurance; protection gap; financial exclusion; insurance market penetration inclusive insurance</t>
  </si>
  <si>
    <t>Motivation: Notwithstanding the 30 years of the market economy, the Polish insurance market still reveals an exceptionally low level of penetration rates and insurance density. Attempts should be made to reduce the protection gap by introducing and popularising microinsurance products. Aim: The research aims to establish whether there exists a need for microinsurance products in Poland and whether there are conditions for its development, which groups it should target and what methods and institutions can reduce the protection gap. Results: Data analysis demonstrated that in Poland the lowest use of insurance coverage to manage risk occurs in the lowest income households, comprising groups of people with relatively low education: disability pensioners, farmers and workers. This results in lack of or limited access to insurance. Looking for a way to counteract this phenomenon, I suggest introducing and popularising microinsurance products targeting towards the above-mentioned groups. However, the use of remote microinsurance distribution channels may prove highly ineffective. Considering the above and the lack of trust in entities operating in the insurance market, it is recommended to create a legal environment enabling the inclusion of institutions and organisations acceptable to and enjoying the trust of these circles in processes involving marketing, distribution and, partially, the servicing of microinsurance. These players should consist of civic organisations, such as volunteer fire brigades, rural housewives' clubs, activist organisations from religious communities, as well as those set up for mutual protection, e.g., relief and loan funds and savings and loan funds. A separate group targeted by microinsurance should consist of people who are young, open to new trends and interested in obtaining insurance coverage for a limited time, e.g., for the short period when they use a means of personal transport or other rented equipment, for which coverage can be obtained and paid for quickly and without undue formalities.</t>
  </si>
  <si>
    <t>[Sulkowska, Wanda] Cracow Univ Econ, Inst Finance, Dept Risk Management &amp; Insurance, Ul Rakowicka 27, PL-31510 Krakow, Poland</t>
  </si>
  <si>
    <t>Cracow University of Economics</t>
  </si>
  <si>
    <t>Sulkowska, W (corresponding author), Cracow Univ Econ, Inst Finance, Dept Risk Management &amp; Insurance, Ul Rakowicka 27, PL-31510 Krakow, Poland.</t>
  </si>
  <si>
    <t>wanda.sulkowska@uek.krakow.pl</t>
  </si>
  <si>
    <t>this research was fully funded by the Cracow University of Economics.</t>
  </si>
  <si>
    <t>UNIWERSYTET MIKOLAJA KOPERNIKA-NICOLAUS COPERNICUS UNIV</t>
  </si>
  <si>
    <t>TORUN</t>
  </si>
  <si>
    <t>WYDZIAL NAUK EKONOMICZNYCH &amp; ZARZADZANIA, KATEDRA EKON, UL GAGARINA 13A, TORUN, 87-100, POLAND</t>
  </si>
  <si>
    <t>1898-2255</t>
  </si>
  <si>
    <t>2392-1625</t>
  </si>
  <si>
    <t>EKON PRAWO</t>
  </si>
  <si>
    <t>Ekon. Prawo</t>
  </si>
  <si>
    <t>10.12775/EiP.2021.051</t>
  </si>
  <si>
    <t>Economics</t>
  </si>
  <si>
    <t>YL2ZU</t>
  </si>
  <si>
    <t>WOS:000745765600009</t>
  </si>
  <si>
    <t>Turon-Kowalska, A</t>
  </si>
  <si>
    <t>Turon-Kowalska, Agnieszka</t>
  </si>
  <si>
    <t>RELIGIOUS SOCIAL ADVERTISING AGAINST SECULARISATION OF SOCIETY. THE POLISH EXAMPLE</t>
  </si>
  <si>
    <t>JOURNAL FOR THE STUDY OF RELIGIONS AND IDEOLOGIES</t>
  </si>
  <si>
    <t>secularization; secular society; laicisation; homo videns; social campaign; religious social advertising; abortion; rule of law; catholic country; human being; sacrum</t>
  </si>
  <si>
    <t>Nowadays, man has been transformed from animal rationale and animal symbolicum into homo videns, and this state of affairs determines the tools at the disposal of religious institutions to carry out the work of new evangelisation, to contest global secularisation, or to point out the correct moral solutions from a Christian point of view to the problems of today's civilisation. Religious advertising is just such a new tool of information and persuasion. It is one of the elements of communication aimed at promoting values, ideas, services and shaping attitudes and behaviours appropriate to a given religion. It contains certain elements of the sacrum and aims to make recipients aware of their spiritual needs, arouse the desire to satisfy them and indicate the attractiveness of Christianity. It is supposed to create appropriate preferences, show the beauty and positive image of the sender and the product that faith provides. A specific type of advertising is a billboard campaign. Poland is the most Catholic country in Europe. At the same time, it ranks first in terms of the rate of secularisation among young people. In Poland, at the turn of 2020/2021, we had an anti-abortion billboard campaign, which was the result of the long-standing policy of the conservative ruling camp against various forms of contemporary secularisation and global secular ideologies. The campaign proved to be controversial and ineffective. The aim of this article is to describe the specifics of social advertising in the context of the issues discussed on the example of the Polish anti-abortion campaign.</t>
  </si>
  <si>
    <t>[Turon-Kowalska, Agnieszka] Univ Silesia Katowice, Inst Polit Sci, Katowice, Poland</t>
  </si>
  <si>
    <t>University of Silesia in Katowice</t>
  </si>
  <si>
    <t>Turon-Kowalska, A (corresponding author), Univ Silesia Katowice, Inst Polit Sci, Katowice, Poland.</t>
  </si>
  <si>
    <t>agnieszka.turon@us.edu.pl</t>
  </si>
  <si>
    <t>Turon-Kowalska, Agnieszka/0000-0002-7913-0777</t>
  </si>
  <si>
    <t>UNIV BABES-BOLYAI</t>
  </si>
  <si>
    <t>CLUJ-NAPOCA</t>
  </si>
  <si>
    <t>MIHAIL KOGALNICEANU NR. 1, CLUJ-NAPOCA RO-3400, ROMANIA</t>
  </si>
  <si>
    <t>1583-0039</t>
  </si>
  <si>
    <t>J STUDY RELIG IDEOL</t>
  </si>
  <si>
    <t>J. Study Relig. Ideol</t>
  </si>
  <si>
    <t>XD9SP</t>
  </si>
  <si>
    <t>WOS:000723039900001</t>
  </si>
  <si>
    <t>Rogoza, M; Marchlewska, M; Szczepanska, D</t>
  </si>
  <si>
    <t>Rogoza, Marta; Marchlewska, Marta; Szczepanska, Dagmara</t>
  </si>
  <si>
    <t>Why dark personalities participate in politics?</t>
  </si>
  <si>
    <t>PERSONALITY AND INDIVIDUAL DIFFERENCES</t>
  </si>
  <si>
    <t>Dark Triad; Political participation; Political behaviors; Political motivation</t>
  </si>
  <si>
    <t>TRIAD; NARCISSISM; MACHIAVELLIANISM; HEART</t>
  </si>
  <si>
    <t>Literature provides mixed results concerning how the Dark Triad traits are related to political activities. Within the current paper, we aim to address some of the existing limitations and attempt to solve these ambiguities. We examined the relations of the Dark Triad traits to political participation as well as to normative (e.g., voting) and non-normative (e.g., blocking streets) behaviors. In total, 558 young Polish adults aged between 18 and 25 years old took part in the study twice across a period of eight months. Moreover, in a follow-up study we examined 476 British adults aged between 18 and 75 attempting to replicate obtained results on the one hand, and to presume about motivations underlying political participation on the other. Results revealed that narcissism and psychopathy (but not Machiavellianism) are consistently related to political participation. The current study contributes to the literature through revealing trait-specific motivations explaining the relation between the Dark Triad traits to political participation and political behavior.</t>
  </si>
  <si>
    <t>[Rogoza, Marta; Marchlewska, Marta; Szczepanska, Dagmara] Polish Acad Sci, Inst Psychol, Jaracza 1, PL-00001 Warsaw, Poland; [Szczepanska, Dagmara] Maria Grzegorzewska Univ, Warsaw, Poland</t>
  </si>
  <si>
    <t>Polish Academy of Sciences; Institute of Psychology of the Polish Academy of Sciences; The Maria Grzegorzewska University</t>
  </si>
  <si>
    <t>Rogoza, M (corresponding author), Polish Acad Sci, Inst Psychol, Jaracza 1, PL-00001 Warsaw, Poland.</t>
  </si>
  <si>
    <t>mrogoza@psych.pan.pl</t>
  </si>
  <si>
    <t>Szczepanska, Dagmara/0000-0001-6216-5773</t>
  </si>
  <si>
    <t>PERGAMON-ELSEVIER SCIENCE LTD</t>
  </si>
  <si>
    <t>OXFORD</t>
  </si>
  <si>
    <t>THE BOULEVARD, LANGFORD LANE, KIDLINGTON, OXFORD OX5 1GB, ENGLAND</t>
  </si>
  <si>
    <t>0191-8869</t>
  </si>
  <si>
    <t>1873-3549</t>
  </si>
  <si>
    <t>PERS INDIV DIFFER</t>
  </si>
  <si>
    <t>Pers. Individ. Differ.</t>
  </si>
  <si>
    <t>A</t>
  </si>
  <si>
    <t>10.1016/j.paid.2021.111319</t>
  </si>
  <si>
    <t>OCT 2021</t>
  </si>
  <si>
    <t>WM5KF</t>
  </si>
  <si>
    <t>WOS:000711123500015</t>
  </si>
  <si>
    <t>Moskal, M; Sime, D</t>
  </si>
  <si>
    <t>Moskal, Marta; Sime, Daniela</t>
  </si>
  <si>
    <t>Young Europeans in Brexit Britain: Unsettling identities</t>
  </si>
  <si>
    <t>GLOBAL NETWORKS-A JOURNAL OF TRANSNATIONAL AFFAIRS</t>
  </si>
  <si>
    <t>belonging; Brexit; Europe; home; identities; young migrants</t>
  </si>
  <si>
    <t>POLISH MIGRANTS; PEOPLE; FUTURE; IMAGINARIES; EMBODIMENT; MIGRATION; CHILDREN; FAMILY; MEMORY; PLACE</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</si>
  <si>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t>
  </si>
  <si>
    <t>[Moskal, Marta] Univ Glasgow, Sch Educ, Glasgow, Lanark, Scotland; [Sime, Daniela] Univ Strathclyde, Sch Social Work Social Policy, Glasgow, Lanark, Scotland</t>
  </si>
  <si>
    <t>University of Glasgow; University of Strathclyde</t>
  </si>
  <si>
    <t>Moskal, M (corresponding author), Univ Glasgow, Sch Educ, Glasgow, Lanark, Scotland.</t>
  </si>
  <si>
    <t>marta.moskal@glasgow.ac.uk</t>
  </si>
  <si>
    <t>Moskal, Marta/HPD-9070-2023</t>
  </si>
  <si>
    <t>Sime, Daniela/0000-0003-3207-5456; Moskal, Marta/0000-0003-4483-9310</t>
  </si>
  <si>
    <t>Economic and Social Research Council [ES/M011038/1]; ESRC [ES/M011038/1] Funding Source: UKRI</t>
  </si>
  <si>
    <t>Economic and Social Research Council(UK Research &amp; Innovation (UKRI)Economic &amp; Social Research Council (ESRC)); ESRC(UK Research &amp; Innovation (UKRI)Economic &amp; Social Research Council (ESRC))</t>
  </si>
  <si>
    <t>The Economic and Social Research Council, Grant/Award Number: ES/M011038/1</t>
  </si>
  <si>
    <t>1470-2266</t>
  </si>
  <si>
    <t>1471-0374</t>
  </si>
  <si>
    <t>GLOBAL NETW</t>
  </si>
  <si>
    <t>Glob. Netw.</t>
  </si>
  <si>
    <t>APR</t>
  </si>
  <si>
    <t>10.1111/glob.12338</t>
  </si>
  <si>
    <t>SEP 2021</t>
  </si>
  <si>
    <t>Anthropology; Geography; Sociology</t>
  </si>
  <si>
    <t>ZS4DO</t>
  </si>
  <si>
    <t>Green Accepted</t>
  </si>
  <si>
    <t>WOS:000693190100001</t>
  </si>
  <si>
    <t>Lukasik, S; Tobis, S; Suwalska, J; Lojko, D; Napierala, M; Proch, M; Neumann-Podczaska, A; Suwalska, A</t>
  </si>
  <si>
    <t>Lukasik, Sylwia; Tobis, Slawomir; Suwalska, Julia; Lojko, Dorota; Napierala, Maria; Proch, Marek; Neumann-Podczaska, Agnieszka; Suwalska, Aleksandra</t>
  </si>
  <si>
    <t>The Role of Socially Assistive Robots in the Care of Older People: To Assist in Cognitive Training, to Remind or to Accompany?</t>
  </si>
  <si>
    <t>elderly; cognitive impairment; psychosocial interventions; sustainable technology; socially assistive robots</t>
  </si>
  <si>
    <t>SERVICE ROBOT; ADULTS; TECHNOLOGIES; ACCEPTANCE; ATTITUDES</t>
  </si>
  <si>
    <t>The rapid development of new technologies has caused interest in the use of socially assistive robots in the care of older people. These devices can be used not only to monitor states of health and assist in everyday activities but also to counteract the deterioration of cognitive functioning. The aim of the study was to investigate the attitudes and preferences of Polish respondents towards interventions aimed at the preservation/improvement of cognitive functions delivered by a socially assistive robot. A total of 166 individuals entered the study. Respondents completed the User's Needs, Requirements and Attitudes Questionnaire; items connected to cognitive and physical activity and social interventions were analyzed. Perceptions and attitudes were compared by gender and age groups (older adults &gt;= 60 years old and younger adults 20-59). Women showed a more positive attitude towards robots than men and had a significantly higher perception of the role of the robots in reminding about medications (p = 0.033) as well as meal times and drinks (p = 0.018). There were no significant differences between age groups. Respondents highly valued both the traditional role of the robot-a reminding function-as well as the cognitive interventions and guided physical exercises provided by it. Our findings point to the acceptance of the use of socially assistive robots in the prevention of cognitive deterioration in older people.</t>
  </si>
  <si>
    <t>[Lukasik, Sylwia] Adam Mickiewicz Univ, Fac Biol, Inst Human Biol &amp; Evolut, PL-61614 Poznan, Poland; [Lukasik, Sylwia; Lojko, Dorota; Napierala, Maria; Proch, Marek; Suwalska, Aleksandra] Poznan Univ Med Sci, Dept Mental Hlth, PL-60572 Poznan, Poland; [Tobis, Slawomir] Poznan Univ Med Sci, Dept Occupat Therapy, PL-60781 Poznan, Poland; [Suwalska, Julia] Poznan Univ Med Sci, Dept Treatment Obes Metab Disorders &amp; Clin Dietet, PL-60569 Poznan, Poland; [Neumann-Podczaska, Agnieszka] Poznan Univ Med Sci, Dept Palliat Med, Geriatr Unit, PL-61245 Poznan, Poland</t>
  </si>
  <si>
    <t>Adam Mickiewicz University; Poznan University of Medical Sciences; Poznan University of Medical Sciences; Poznan University of Medical Sciences; Poznan University of Medical Sciences</t>
  </si>
  <si>
    <t>Lukasik, S (corresponding author), Adam Mickiewicz Univ, Fac Biol, Inst Human Biol &amp; Evolut, PL-61614 Poznan, Poland.;Lukasik, S (corresponding author), Poznan Univ Med Sci, Dept Mental Hlth, PL-60572 Poznan, Poland.</t>
  </si>
  <si>
    <t>lukasik@amu.edu.pl; stobis@ump.edu.pl; jsuwalska@ump.edu.pl; lojko@ump.edu.pl; mnapierala@ump.edu.pl; drp73@poczta.fm; ar-n@wp.pl; asuwalska@ump.edu.pl</t>
  </si>
  <si>
    <t>Lukasik, Sylwia/G-1847-2014</t>
  </si>
  <si>
    <t>Lukasik, Sylwia/0000-0003-2210-7434; Suwalska, Julia/0000-0003-3869-8603; Neumann-Podczaska, Agnieszka/0000-0002-0060-7430; Suwalska, Aleksandra/0000-0002-5759-5151</t>
  </si>
  <si>
    <t>European Union H2020 Program [643691C]; project ENRICHME (ENabling Robot and assisted living environment for Independent Care and Health Monitoring of the Elderly)</t>
  </si>
  <si>
    <t>European Union H2020 Program(Horizon 2020); project ENRICHME (ENabling Robot and assisted living environment for Independent Care and Health Monitoring of the Elderly)</t>
  </si>
  <si>
    <t>This research was partly funded by the European Union H2020 Program (grant agreement no.: 643691C; project ENRICHME (ENabling Robot and assisted living environment for Independent Care and Health Monitoring of the Elderly)).</t>
  </si>
  <si>
    <t>10.3390/su131810394</t>
  </si>
  <si>
    <t>UV9UJ</t>
  </si>
  <si>
    <t>WOS:000699814300001</t>
  </si>
  <si>
    <t>Salerno-Kochan, R; Turek, P</t>
  </si>
  <si>
    <t>Salerno-Kochan, Renata; Turek, Pawel</t>
  </si>
  <si>
    <t>Consumer perception vs sensory assessment of the quality of clothes of selected brands available on the Polish market</t>
  </si>
  <si>
    <t>JOURNAL OF FASHION MARKETING AND MANAGEMENT</t>
  </si>
  <si>
    <t>Apparel quality; Apparel brands; Consumer research; Sensory assessment</t>
  </si>
  <si>
    <t>PRICE; GENDER; CHOICE</t>
  </si>
  <si>
    <t>Purpose The aim of the study reported in this article was to establish whether the quality of clothes of a given brand is perceived and assessed by consumers at the same level. An additional purpose was to identify the features that characterize the quality of popular, among Polish young female consumers, clothing brands and to classify them according to their quality level (perceived and assessed). Design/methodology/approach The article presents two approaches to consumer assessment of the quality of clothes: the survey method, in which the product quality was determined by 320 Polish female young respondents (19-25) based on their own previous experiences and impressions related to a particular clothing brand, and a direct assessment of shirts of selected brands using a sensory quality assessment method, a five-point hedonic scale with the verbal anchor (115 evaluators). Findings The research has revealed a significant difference between the perception of selected quality features of brands and the consumer assessment of the products. The perception maps developed based on the PROFIT analysis (PROperty FITting) as well as on cluster analysis provided interesting information about the situation of selected brands and their features in comparison with others and allowed to identify strong and weak features characterizing a given category. Research limitations/implications This study has several limitations. First and foremost, the research results cannot be generalized to all consumers because they encompass the results from one national context and one population of respondents (young females). It should also be noted that the conducted research comprises only the most popular clothing brands available on the Polish market, in particular, the fast fashion segment brands. Furthermore, it would be advisable to carry out a sensory assessment of the quality of other clothing items offered under the brand names investigated. Practical implications This research could be a valuable source of information for clothing company managers, thanks to which they could better manage their brand and its position on the market. When undertaking marketing activities consisting of building positive perceptions about the product, it is important to make sure that the product offers an attractive sensory experience. When real quality deviates from consumer perceptions about the quality, managers should take corrective actions to restore and even improve the brand image in the eyes of the consumer, as well as to ensure the brand and the products offered under it a stable position on the market. Originality/value By comparing two approaches to consumer quality assessment, discrepancies between declared and real (sensory) quality of clothes have been identified and the distinctive features that differentiate selected brands regarding their quality level have been indicated.</t>
  </si>
  <si>
    <t>[Salerno-Kochan, Renata; Turek, Pawel] Cracow Univ Econ, Dept Nonfood Prod Qual &amp; Safety, Krakow, Poland</t>
  </si>
  <si>
    <t>Salerno-Kochan, R (corresponding author), Cracow Univ Econ, Dept Nonfood Prod Qual &amp; Safety, Krakow, Poland.</t>
  </si>
  <si>
    <t>salemor@uek.krakow.pl</t>
  </si>
  <si>
    <t>Turek, Paweł/AAP-1868-2020; Salerno-Kochan, Renata/D-3836-2014</t>
  </si>
  <si>
    <t>Turek, Paweł/0000-0002-1804-3223; Salerno-Kochan, Renata/0000-0002-3978-619X</t>
  </si>
  <si>
    <t>This publication was financed with subsidies for maintaining the research capacity granted to Cracow University of Economics.</t>
  </si>
  <si>
    <t>1361-2026</t>
  </si>
  <si>
    <t>1758-7433</t>
  </si>
  <si>
    <t>J FASH MARK MANAG</t>
  </si>
  <si>
    <t>J. Fash. Mark. Manag.</t>
  </si>
  <si>
    <t>AUG 6</t>
  </si>
  <si>
    <t>10.1108/JFMM-05-2020-0101</t>
  </si>
  <si>
    <t>JUN 2021</t>
  </si>
  <si>
    <t>Business; Management</t>
  </si>
  <si>
    <t>TY6JI</t>
  </si>
  <si>
    <t>WOS:000662796300001</t>
  </si>
  <si>
    <t>Wojtych, T</t>
  </si>
  <si>
    <t>Wojtych, Tadeusz</t>
  </si>
  <si>
    <t>Politics, Community, and Entertainment The Reception of Soviet Guitar Poetry in Poland</t>
  </si>
  <si>
    <t>JAHRBUCHER FUR GESCHICHTE OSTEUROPAS</t>
  </si>
  <si>
    <t>Vysotskii; Okudzhava; Poland; dissent; protest song; tokens of resistance</t>
  </si>
  <si>
    <t>Soviet guitar poetry (avtorskaia pesnia) enjoyed popularity in communist-era Poland, with Bulat Okudzhava and Vladimir Vysotskii as the most famous singers-songwriters. This article, based on a series of oral history interviews, explores why Poles listened to this genre of music and what meanings they ascribed to it. I analyse the relationship between guitar poetry (listened to in non-official contexts) and - respectively - politics, community building, and entertainment. The position of guitar poetry on the spectrum of official versus oppositional art was ambiguous, placing the genre in a grey area between the two. Furthermore, this position shifted depending on who listened to the songs and in what circumstances. Performing and listening to guitar poetry could be imagined - and indeed deployed - as a gesture of anti-establishment resistance (as discussed in this article), but also as a morally acceptable form of compliance with the authorities (as shown by other researchers). This flexibility made guitar poetry particularly attractive to a wide spectrum of people with anti-establishment views - from those engaged in active resistance to armchair dissidents. A specific characteristic of Soviet guitar poetry was its foreignness, which on occasion made the lyrics, style, and references incomprehensible to Polish speakers. This sometimes discouraged Polish audiences. At other times, however, this very ambiguity meant that even if the lyrics were in no way anti-establishment, the performers, songs, and objects associated with them (such as cassette tapes and vinyl records) could be imagined as and turned into what I call tokens of resistance, constituting symbolic defiance (after James Scott). While many young Poles engaged with Soviet guitar poetry without any political agenda whatsoever, the forms of socialising and artistic expression that the genre encouraged were often parallel - if not contrary - to the forms promoted by the authorities. In Poland's authoritarian context, engaging in such alternative activities could be interpreted as passive resistance, even if this was not what the participants intended.</t>
  </si>
  <si>
    <t>[Wojtych, Tadeusz] Univ Cambridge, Emmanuel Coll, St Andrews St, Cambridge CB2 3AP, England</t>
  </si>
  <si>
    <t>University of Cambridge</t>
  </si>
  <si>
    <t>Wojtych, T (corresponding author), Univ Cambridge, Emmanuel Coll, St Andrews St, Cambridge CB2 3AP, England.</t>
  </si>
  <si>
    <t>tw474@cam.ac.uk</t>
  </si>
  <si>
    <t>FRANZ STEINER VERLAG GMBH</t>
  </si>
  <si>
    <t>STUTTGART</t>
  </si>
  <si>
    <t>BIRKENWALDSTRASSE 44, D-70191 STUTTGART, GERMANY</t>
  </si>
  <si>
    <t>0021-4019</t>
  </si>
  <si>
    <t>JAHRB GESCH OSTEUR</t>
  </si>
  <si>
    <t>Jahrb. Gesch. Osteur.</t>
  </si>
  <si>
    <t>10.25162/JGO-2021-0005</t>
  </si>
  <si>
    <t>3A1LH</t>
  </si>
  <si>
    <t>WOS:000827025400001</t>
  </si>
  <si>
    <t>Gréen, OS; Melander, C; Höjer, I</t>
  </si>
  <si>
    <t>Green, Oksana Shmulyar; Melander, Charlotte; Hojer, Ingrid</t>
  </si>
  <si>
    <t>Identity Formation and Developing Meaningful Social Relationships: The Role of the Polish Catholic Community for Polish Young People Migrating to Sweden</t>
  </si>
  <si>
    <t>young people; mobility within the EU; religion; identity; relationships; Polish Catholic community; Sweden</t>
  </si>
  <si>
    <t>RELIGION</t>
  </si>
  <si>
    <t>This article draws from a broader research project Transnational childhoods, illuminating the agency and experiences of children and young people migrating from Poland and Romania to Sweden under the age of 18. Focusing on young people born in Poland and having social relationships post-migration as central theoretical component, the article explores the role that the Polish Catholic community in Sweden plays in the lives of young Polish migrants. It does so by grounding the analysis on 23 qualitative interviews, combined with network maps and life-lines, produced by the young Polish participants. The study identifies three important dimensions in the role of the Polish Catholic community. These are comprised of the community's role for young Poles' spiritual development and religious identity, for building new friendships and making sense of common migration and religious experiences, and guidance by specifically Polish Catholic priests in the young migrants' family relationships and in future life projects. The article concludes that while practicing religion and building significant social relationships within the Polish congregations the young migrants shape feelings of belonging and inclusion, however primarily within the limits of their own ethnic community. Further research is needed on the wider implications of primarily mono-ethnic relational practices for the young Poles' lives within the increasingly ethnically heterogeneous Swedish society.</t>
  </si>
  <si>
    <t>[Green, Oksana Shmulyar] Univ Gothenburg, Dept Sociol &amp; Work Sci, Gothenburg, Sweden; [Melander, Charlotte; Hojer, Ingrid] Univ Gothenburg, Dept Social Work, Gothenburg, Sweden</t>
  </si>
  <si>
    <t>University of Gothenburg; University of Gothenburg</t>
  </si>
  <si>
    <t>Gréen, OS (corresponding author), Univ Gothenburg, Dept Sociol &amp; Work Sci, Gothenburg, Sweden.</t>
  </si>
  <si>
    <t>oksana.shmulyar@socav.gu.se</t>
  </si>
  <si>
    <t>Swedish research council for health, working life, and welfare Forte [2018-00369]; Forte [2018-00369] Funding Source: Forte</t>
  </si>
  <si>
    <t>Swedish research council for health, working life, and welfare Forte(Swedish Research Council for Health Working Life &amp; Welfare (Forte)Swedish Research Council); Forte(Swedish Research Council for Health Working Life &amp; Welfare (Forte))</t>
  </si>
  <si>
    <t>The Swedish research council for health, working life, and welfare Forte, 2019-2021 [2018-00369].</t>
  </si>
  <si>
    <t>MAY 7</t>
  </si>
  <si>
    <t>10.3389/fsoc.2021.660638</t>
  </si>
  <si>
    <t>TR7IX</t>
  </si>
  <si>
    <t>Green Published</t>
  </si>
  <si>
    <t>WOS:000679135600001</t>
  </si>
  <si>
    <t>Providing opportunities for Poles to study abroad: the work of the Interim Treasury Committee for Polish Questions from July 1945 to March 1947</t>
  </si>
  <si>
    <t>HISTORY OF EDUCATION</t>
  </si>
  <si>
    <t>Exile; studies; students; education; Poles</t>
  </si>
  <si>
    <t>During the activity of the Interim Treasury Committee for Polish Questions from 7 July 1945 to 31 March 1947, several thousand Polish citizens were given the opportunity to study abroad. Despite their difficult financial situation, they strove to continue studying, where this had been disrupted before the war, or started studying anew. Such an effort was visible particularly among the young Poles in Great Britain who initially had served in the 2nd Corps in Italy, stayed in camps for war prisoners in Germany and Austria or happened to arrive in other European countries and the Middle East. The Educational Branch of ITC struggled to provide candidates for university education with places at universities and disappearing Polish university departments in Great Britain, and supported them financially. That task was successful and consequently the number of Polish students abroad increased.</t>
  </si>
  <si>
    <t>[Chmielewski, Witold] Jesuit Univ Ignatianum Krakow, Fac Educ, Inst Educ Sci, Hist Educ, Krakow, Poland</t>
  </si>
  <si>
    <t>Chmielewski, W (corresponding author), Jesuit Univ Ignatianum Krakow, Ul Kopernika 26, PL-31501 Krakow, Poland.</t>
  </si>
  <si>
    <t>wchmielewski@op.pl</t>
  </si>
  <si>
    <t>Chmielewski, Witold Jan/0000-0001-5816-5586</t>
  </si>
  <si>
    <t>0046-760X</t>
  </si>
  <si>
    <t>1464-5130</t>
  </si>
  <si>
    <t>HIST EDUC</t>
  </si>
  <si>
    <t>Hist. Educ.</t>
  </si>
  <si>
    <t>SEP 3</t>
  </si>
  <si>
    <t>10.1080/0046760X.2021.1890238</t>
  </si>
  <si>
    <t>APR 2021</t>
  </si>
  <si>
    <t>Education &amp; Educational Research; History Of Social Sciences</t>
  </si>
  <si>
    <t>Education &amp; Educational Research; Social Sciences - Other Topics</t>
  </si>
  <si>
    <t>WK8UJ</t>
  </si>
  <si>
    <t>WOS:000646205000001</t>
  </si>
  <si>
    <t>Karbownik, MS; Horne, R; Paul, E; Kowalczyk, E; Szemraj, J</t>
  </si>
  <si>
    <t>Karbownik, Michal Seweryn; Horne, Robert; Paul, Ewelina; Kowalczyk, Edward; Szemraj, Janusz</t>
  </si>
  <si>
    <t>Determinants of Knowledge About Dietary Supplements Among Polish Internet Users: Nationwide Cross-sectional Study</t>
  </si>
  <si>
    <t>JOURNAL OF MEDICAL INTERNET RESEARCH</t>
  </si>
  <si>
    <t>dietary supplements; knowledge; beliefs; advertising; education; statistical model; health services; Poland; online social networking</t>
  </si>
  <si>
    <t>HEALTH INFORMATION; ALTERNATIVE MEDICINE; US ADULTS; BELIEFS; QUESTIONNAIRE; COMPLEMENTARY; VALIDATION; PROVIDERS; ATTITUDES; PRODUCTS</t>
  </si>
  <si>
    <t>Background: An accurate understanding of dietary supplements (DS) is a prerequisite for informed decisions regarding their intake. However, there is a need for studies on this understanding among the public based on validated research tools. Objective: This study aims to assess the knowledge about DS among Polish internet users with no medical education and to identify its determinants and design an appropriate predictive model. Methods: The study protocol was prospectively registered with a statistical analysis plan. Polish users of a web-based health service and a social networking service were administered a survey consisting of the recently developed questionnaire on knowledge about DS, the questionnaire on trust in advertising DS, the beliefs about medicines questionnaire, and several other health-related single-item measures and sociodemographic questions. The results were subjected to general linear modeling. Results: A total of 6273 participants were included. Of the 17 yes or no questions in the questionnaire of knowledge about DS, the mean number of correct responses was 9.0 (95% CI 8.9-9.1). Health service users performed worse than social networking users by 2.3 points (95% CI 2.1-2.5) in an analysis adjusted for potential confounders. Internet users had fewer true beliefs about DS if they presented higher trust in their advertising (adjusted beta=-.37; 95% CI -.39 to -.34), used DS (adjusted beta=-.14; 95% CI -.17 to -.12), experienced their positive effect (adjusted beta=-.16; 95% CI -.18 to -.13), were older or younger than 35 years (adjusted beta=-.14; 95% CI -.17 to -.12), expressed interest in the topic of DS (adjusted beta=-.10; 95% CI -.13 to -.08), reported getting information about the products from friends (adjusted beta=-.13; 95% CI -.15 to -.11), and believed that medicines are harmful (adjusted beta=-.12; 95% CI -.15 to -.10). The proposed 5-predictor model could explain 31.2% of the variance in knowledge about DS. The model appeared resistant to overfitting and was able to forecast most of the observed associations. Conclusions: Polish internet users with no medical education exhibit some false beliefs regarding DS. Trusting the advertising of DS appears to conflict with knowledge about them. There is an urgent need for effective web-based educational campaigns on DS and the promotion of advertising literacy. After the proposed predictive model is externally validated, it may help identify the least informed target audience.</t>
  </si>
  <si>
    <t>[Karbownik, Michal Seweryn; Kowalczyk, Edward] Med Univ Lodz, Dept Pharmacol &amp; Toxicol, Zeligowskiego 7-9, PL-90752 Lodz, Poland; [Horne, Robert] UCL, Ctr Behav Med, Sch Pharm, London, England; [Paul, Ewelina] Osom Studio, Lodz, Poland; [Szemraj, Janusz] Med Univ Lodz, Dept Med Biochem, Lodz, Poland</t>
  </si>
  <si>
    <t>Medical University Lodz; University of London; University College London; University of London School of Pharmacy; Medical University Lodz</t>
  </si>
  <si>
    <t>Karbownik, MS (corresponding author), Med Univ Lodz, Dept Pharmacol &amp; Toxicol, Zeligowskiego 7-9, PL-90752 Lodz, Poland.</t>
  </si>
  <si>
    <t>michal.karbownik@umed.lodz.pl</t>
  </si>
  <si>
    <t>Karbownik, Michal S./AAX-4472-2020; Horne, Rob/C-6000-2009</t>
  </si>
  <si>
    <t>Karbownik, Michal S./0000-0002-4416-2736; Kowalczyk, Edward/0000-0002-2250-6040; Horne, Robert/0000-0002-3068-8438</t>
  </si>
  <si>
    <t>DOZ.pl Sp. z o.o; Medical University of Lodz, Poland [500/6-086-01/500-41]</t>
  </si>
  <si>
    <t>DOZ.pl Sp. z o.o; Medical University of Lodz, Poland</t>
  </si>
  <si>
    <t>This work was supported by DOZ.pl Sp. z o.o, with the grant received by MSK (contract date October 31, 2019), and by the Medical University of Lodz, Poland, with the grant received by JS (grant 500/6-086-01/500-41). The authors thank DOZ.pl Sp. z o.o. for the partnership in this study.</t>
  </si>
  <si>
    <t>JMIR PUBLICATIONS, INC</t>
  </si>
  <si>
    <t>130 QUEENS QUAY East, Unit 1100, TORONTO, ON M5A 0P6, CANADA</t>
  </si>
  <si>
    <t>1438-8871</t>
  </si>
  <si>
    <t>J MED INTERNET RES</t>
  </si>
  <si>
    <t>J. Med. Internet Res.</t>
  </si>
  <si>
    <t>APR 21</t>
  </si>
  <si>
    <t>e25228</t>
  </si>
  <si>
    <t>10.2196/25228</t>
  </si>
  <si>
    <t>Health Care Sciences &amp; Services; Medical Informatics</t>
  </si>
  <si>
    <t>RQ2QG</t>
  </si>
  <si>
    <t>WOS:000642264200002</t>
  </si>
  <si>
    <t>Debska, K; Mostowska, M</t>
  </si>
  <si>
    <t>Debska, Katarzyna; Mostowska, Magdalena</t>
  </si>
  <si>
    <t>The stranded cinderella and the wandering rascal. Two narratives of female housing exclusion</t>
  </si>
  <si>
    <t>EMOTION SPACE AND SOCIETY</t>
  </si>
  <si>
    <t>Narrative frameworks; Biographical process; Gender; Housing exclusion; Homelessness</t>
  </si>
  <si>
    <t>HOMELESSNESS</t>
  </si>
  <si>
    <t>This article examines the life stories of two young Polish women who have faced severe marginalization and homelessness. The main aim of this article is to investigate how the notions of (in)visibility and (im)mobility are shaping participants' everyday lives and life stories they tell. Using concepts drawn from social sciences, as well as cultural and literary studies, this article attempts to reconstruct the narrative frameworks of their life stories. Marzena's story is a non-linear collection of adventures reminiscent of a picaresque novel, but with fractured agency, which leaves her powerless and restlessly moving around the city. Angelika, on the other hand, is trapped in a two-room dilapidated house with no running water, located in a rural part of Poland. Her narrative resembles a telenovela with melodramatic plot twists, romance and hard-to-believe revelations about the narrator's true self; further, it is a purposeful journey in search for happiness and fortune. Surprisingly, Marzena's mobility makes it unlikely for her to overcome homelessness, while the stranded Angelika finds the resilience necessary to improve her life. The proposed analysis contributes to a deeper understanding of women's experiences of homelessness and demonstrates the need to regard housing exclusion also as a biographical process.</t>
  </si>
  <si>
    <t>[Debska, Katarzyna] Univ Warsaw, Fac Sociol, Krakowskie Przedmiescie 26-28, PL-00927 Warsaw, Poland; [Mostowska, Magdalena] Univ Warsaw, Fac Geog &amp; Reg Studies, Krakowskie Przedmiescie 26-28, PL-00927 Warsaw, Poland</t>
  </si>
  <si>
    <t>University of Warsaw; University of Warsaw</t>
  </si>
  <si>
    <t>Mostowska, M (corresponding author), Univ Warsaw, Fac Geog &amp; Reg Studies, Krakowskie Przedmiescie 26-28, PL-00927 Warsaw, Poland.</t>
  </si>
  <si>
    <t>k.debska@is.uw.edu.pl; mmostowska@uw.edu.pl</t>
  </si>
  <si>
    <t>Mostowska, Magdalena/HLX-6304-2023</t>
  </si>
  <si>
    <t>Mostowska, Magdalena/0000-0002-7586-1898</t>
  </si>
  <si>
    <t>Polish National Science Centre [2015/17/B/HS6/04191]</t>
  </si>
  <si>
    <t>Polish National Science Centre</t>
  </si>
  <si>
    <t>This work was supported by the Polish National Science Centre [grant number 2015/17/B/HS6/04191] .</t>
  </si>
  <si>
    <t>ELSEVIER SCI LTD</t>
  </si>
  <si>
    <t>THE BOULEVARD, LANGFORD LANE, KIDLINGTON, OXFORD OX5 1GB, OXON, ENGLAND</t>
  </si>
  <si>
    <t>1755-4586</t>
  </si>
  <si>
    <t>1878-0040</t>
  </si>
  <si>
    <t>EMOT SPACE SOC</t>
  </si>
  <si>
    <t>Emot. Space Soc.</t>
  </si>
  <si>
    <t>MAY</t>
  </si>
  <si>
    <t>10.1016/j.emospa.2021.100793</t>
  </si>
  <si>
    <t>Geography; Social Sciences, Interdisciplinary</t>
  </si>
  <si>
    <t>Geography; Social Sciences - Other Topics</t>
  </si>
  <si>
    <t>SF4PI</t>
  </si>
  <si>
    <t>WOS:000652739400013</t>
  </si>
  <si>
    <t>Nowosielski, K; Kurpisz, J; Kowalczyk, R</t>
  </si>
  <si>
    <t>Nowosielski, Krzysztof; Kurpisz, Jacek; Kowalczyk, Robert</t>
  </si>
  <si>
    <t>Sexual inhibition and sexual excitation in a sample of Polish women</t>
  </si>
  <si>
    <t>PLOS ONE</t>
  </si>
  <si>
    <t>DUAL CONTROL MODEL; PSYCHOMETRIC PROPERTIES; SPANISH VERSION; SESII-W; INVENTORY; SCALES; AROUSAL; RELIABILITY; DYSFUNCTION; ADAPTATION</t>
  </si>
  <si>
    <t>The contemporary concept of sexual counseling for women with sexual problems, distress, and female sexual dysfunction (FSD) includes tailored medical and/or psychological intervention. The dual control model and the Sexual Excitation/Sexual Inhibition Inventory for Women (SESII-W) are helpful for identifying risk factors and tailoring therapy for FSD. The current study aimed to (1) validate the Polish translation of the SESII-W in a sample of Polish women, and (2) verify the usefulness of the SESII-W in clinical practice. Five hundred nine white women age 18 to 55 years old (M +/- SD age = 39.7 +/- 11.3 years) were included in this cross-sectional study. Linguistic validation of the Polish translation of the SESII-W was first performed. A battery of tests was then used to evaluate reliability, convergent and discriminant validity, measurement invariances, and correlations between the SESII-W and other measures. Given that the original version of the SESII-W had unsatisfactory model fit, exploratory and confirmatory factor analyses were subsequently performed. Results showed a new final model that included 26 items with seven lower- and two higher-order factors and explained 58.9% of the variance in the data, with CFI = 0.93, RMSEA = 0.05 and chi(2) = 693.39, p &lt; 0.001. Cronbach's alpha was 0.77 for Sexual Excitation (SE) and 0.88 for Sexual Inhibition (SI) scales. A moderate negative association between SI and the presence of FSD according to Diagnostic and Statistical Manual of Mental Disorders, 5th Edition (DSM-5) criteria was noted. SE was positively associated with engaging in risky sexual behaviors, Extraversion and Openness to Experiences traits, and was negatively correlated with relationship quality. Finally, age was negatively correlated with all domains of the SESII-W except Arousal Contingency. SE and SI were both lower in older women as compared to younger once. These results demonstrate that the Polish version of SESII-W shows good psychometric properties. A higher propensity for SI was associated with the presence of sexual problems, distress, and FSD, whereas a higher propensity for SE was associated with greater engagement in risky sexual behaviors and personality type. However, future studies on larger and more diverse populations are required to confirm the replicability of the factor structure of the scale.</t>
  </si>
  <si>
    <t>[Nowosielski, Krzysztof] Med Univ Silesia, Dept Gynecol &amp; Obstet, Fac Med Sci, Katowice, Poland; [Nowosielski, Krzysztof] Univ Opole, Inst Med Sci, Opole, Poland; [Kurpisz, Jacek] Pomeranian Med Univ, Dept &amp; Clin Psychiat, Szczecin, Poland; [Kowalczyk, Robert] Andrzej Frycz Modrzewski Krakow Univ, Dept Sexol, Krakow, Poland</t>
  </si>
  <si>
    <t>Medical University Silesia; University of Opole; Pomeranian Medical University; Andrzej Frycz Modrzewski Krakow University</t>
  </si>
  <si>
    <t>Nowosielski, K (corresponding author), Med Univ Silesia, Dept Gynecol &amp; Obstet, Fac Med Sci, Katowice, Poland.;Nowosielski, K (corresponding author), Univ Opole, Inst Med Sci, Opole, Poland.</t>
  </si>
  <si>
    <t>gabiner@drnowosielski.pl</t>
  </si>
  <si>
    <t>Nowosielski, Krzysztof/AAR-4611-2021</t>
  </si>
  <si>
    <t>Nowosielski, Krzysztof/0000-0003-1079-8143; Kowalczyk, Robert/0000-0003-2785-8982</t>
  </si>
  <si>
    <t>PUBLIC LIBRARY SCIENCE</t>
  </si>
  <si>
    <t>SAN FRANCISCO</t>
  </si>
  <si>
    <t>1160 BATTERY STREET, STE 100, SAN FRANCISCO, CA 94111 USA</t>
  </si>
  <si>
    <t>1932-6203</t>
  </si>
  <si>
    <t>PLoS One</t>
  </si>
  <si>
    <t>APR 6</t>
  </si>
  <si>
    <t>e0249560</t>
  </si>
  <si>
    <t>10.1371/journal.pone.0249560</t>
  </si>
  <si>
    <t>RJ8VV</t>
  </si>
  <si>
    <t>WOS:000637879100022</t>
  </si>
  <si>
    <t>Frömel, K; Skalik, K; Svozil, Z; Groffik, D; Mitás, J</t>
  </si>
  <si>
    <t>Fromel, Karel; Skalik, Krzysztof; Svozil, Zbynek; Groffik, Dorota; Mitas, Josef</t>
  </si>
  <si>
    <t>A Higher Step Count Is Associated with the Better Evaluation of Physical Education Lessons in Adolescents</t>
  </si>
  <si>
    <t>steps; physical activity recommendations; monitoring; attitude</t>
  </si>
  <si>
    <t>2018 REPORT CARD; LIFE-STYLE; SECULAR TRENDS; CHILDREN; MODERATE; LITERACY; HEALTHY; YOUNG; INTERVENTION; METAANALYSIS</t>
  </si>
  <si>
    <t>The current study aimed to determine: (a) the step counts of boys and girls in habitual physical education (PE) lessons during school teaching practice, (b) the association between the physical load and the evaluation of PE lessons in boys and girls, and (c) the differences in the meeting of the recommendations for PA in PE lessons between Czech and Polish boys and girls. A total of 4092 adolescents from 74 Czech and 58 Polish secondary schools participated in the study. The step counts were monitored using pedometers, while the attitudes towards PE were assessed using a PE lesson evaluation questionnaire. On average, the Czech boys reached 2476 steps (Polish boys reached 2148 steps) and the Czech girls reached 1766 steps (Polish girls reached 1946 steps) in their PE lessons. A higher step count in PE lessons was associated with higher odds of a positive evaluation of PE lessons in boys (OR = 1.35, 95% CI = 1.123-1.626, p = 0.001) and girls (OR = 1.72, 95% CI = 1.449-2.032, p &lt; 0.001). This study provides evidence that a higher step count in PE is associated with a positive evaluation of PE lessons in boys and girls. The findings are important to support the restoration habits on a regular PA in the post-pandemic time.</t>
  </si>
  <si>
    <t>[Fromel, Karel; Svozil, Zbynek; Mitas, Josef] Palacky Univ Olomouc, Fac Phys Culture, Olomouc 77111, Czech Republic; [Fromel, Karel; Skalik, Krzysztof; Groffik, Dorota] Jerzy Kukuczka Acad Phys Educ, Inst Sport Sci, PL-40065 Katowice, Poland</t>
  </si>
  <si>
    <t>Palacky University Olomouc; Akademia Wychowania Fizycznego im. Jerzego Kukuczki w Katowicach</t>
  </si>
  <si>
    <t>Mitás, J (corresponding author), Palacky Univ Olomouc, Fac Phys Culture, Olomouc 77111, Czech Republic.</t>
  </si>
  <si>
    <t>karel.fromel@upol.cz; k.skalik@awf.katowice.pl; zbynek.svozil@upol.cz; d.groffik@awf.katowice.pl; josef.mitas@upol.cz</t>
  </si>
  <si>
    <t>Frömel, Karel/L-9865-2017; Svozil, Zbyněk/V-6743-2018; Mitas, Josef/M-2235-2019</t>
  </si>
  <si>
    <t>Frömel, Karel/0000-0001-7848-3418; Svozil, Zbyněk/0000-0003-3369-6414; Groffik, Dorota/0000-0002-2266-2457; Mitas, Josef/0000-0001-7219-931X</t>
  </si>
  <si>
    <t>Czech Science Foundation [13-32935S]</t>
  </si>
  <si>
    <t>Czech Science Foundation(Grant Agency of the Czech Republic)</t>
  </si>
  <si>
    <t>This research was funded by the Czech Science Foundation under Grant No. 13-32935S: The objectification of comprehensive monitoring of school mental and physical strain in adolescents in the context of physical and mental condition.</t>
  </si>
  <si>
    <t>10.3390/su13084569</t>
  </si>
  <si>
    <t>RU7OE</t>
  </si>
  <si>
    <t>WOS:000645332200001</t>
  </si>
  <si>
    <t>Valved, T; Kosakowska-Berezecka, N; Besta, T; Martiny, SE</t>
  </si>
  <si>
    <t>Valved, Tor; Kosakowska-Berezecka, Natasza; Besta, Tomasz; Martiny, Sarah E.</t>
  </si>
  <si>
    <t>Gender Belief Systems Through the Lens of Culture-Differences in Precarious Manhood Beliefs and Reactions to Masculinity Threat in Poland and Norway</t>
  </si>
  <si>
    <t>PSYCHOLOGY OF MEN &amp; MASCULINITIES</t>
  </si>
  <si>
    <t>gender belief systems; precarious manhood theory; masculinity threat; public discomfort; cross-national comparison</t>
  </si>
  <si>
    <t>SOCIAL-DOMINANCE ORIENTATION; BENEVOLENT SEXISM; AMBIVALENT SEXISM; HOSTILE; ATTITUDES; IDENTITY; AUTHORITARIANISM; INEQUALITY; INVENTORY; BACKLASH</t>
  </si>
  <si>
    <t>Within cultures, people develop a shared gender belief system that includes the content of gender stereotypes, masculinity and femininity, and attitudes toward people who deviate from traditional gender roles (i.e., sexism). In the present work, we first explored gender belief systems in Poland-a country lower in gender equality-and in Norway-a country higher in gender equality. Results from 458 participants showed that young Poles more strongly endorsed stereotypes about men than Norwegians. They prescribed more agency and less communality to men than did young Norwegians. In addition, Poles reported more hostile sexism and stronger endorsement of precarious manhood than young Norwegians. Then, based on previous research-mostly conducted in the United States-that has shown that manhood is perceived to be precarious and men experience negative emotions and concern about others' perceptions of them when their masculinity is threatened, we conducted a second study with 443 men and women from Poland and Norway. In this study, participants received false feedback about their level of masculinity versus femininity based on a gender knowledge test. Results showed that Polish men-but not women-who received feedback that they had feminine gender knowledge (i.e., masculinity threat condition) reported more concerns about others' perception of them and more negative emotions than Norwegian men and women. The importance of cross-national comparisons in psychological research and the consequences of cultural differences in gender belief systems and culture-specific responses to masculinity threat are discussed.</t>
  </si>
  <si>
    <t>[Valved, Tor; Martiny, Sarah E.] UiT Arctic Univ Norway, Dept Psychol, Res Grp Social Psychol, POB 6050, N-9037 Tromso, Norway; [Kosakowska-Berezecka, Natasza; Besta, Tomasz] Univ Gdansk, Inst Psychol, Gdansk, Poland</t>
  </si>
  <si>
    <t>UiT The Arctic University of Tromso; Fahrenheit Universities; University of Gdansk</t>
  </si>
  <si>
    <t>Martiny, SE (corresponding author), UiT Arctic Univ Norway, Dept Psychol, Res Grp Social Psychol, POB 6050, N-9037 Tromso, Norway.</t>
  </si>
  <si>
    <t>sarah.martiny@uit.no</t>
  </si>
  <si>
    <t>Kosakowska-Berezecka, Natasza/O-6089-2017</t>
  </si>
  <si>
    <t>Kosakowska-Berezecka, Natasza/0000-0003-3503-3921</t>
  </si>
  <si>
    <t>National Science Centre in Poland [2017/26/M/HS6/00360]</t>
  </si>
  <si>
    <t>National Science Centre in Poland(National Science Centre, Poland)</t>
  </si>
  <si>
    <t>Tor Valved and Sarah E. Martiny, Department of Psychology, Research Group Social Psychology, UiT The Arctic University of Norway, Norway. Natasza Kosakowska-Berezecka and Tomasz Besta, Institute of Psychology, University of Gdansk, Poland. Data collection of Study 1 was supported by the National Science Centre in Poland, grant number: 2017/26/M/HS6/00360.</t>
  </si>
  <si>
    <t>EDUCATIONAL PUBLISHING FOUNDATION-AMERICAN PSYCHOLOGICAL ASSOC</t>
  </si>
  <si>
    <t>WASHINGTON</t>
  </si>
  <si>
    <t>750 FIRST ST, NE, WASHINGTON, DC 20002-4242 USA</t>
  </si>
  <si>
    <t>1524-9220</t>
  </si>
  <si>
    <t>1939-151X</t>
  </si>
  <si>
    <t>PSYCHOL MEN MASCULIN</t>
  </si>
  <si>
    <t>Psychol. Men Masculinities</t>
  </si>
  <si>
    <t>10.1037/men0000331</t>
  </si>
  <si>
    <t>RS1NV</t>
  </si>
  <si>
    <t>WOS:000643551800005</t>
  </si>
  <si>
    <t>Mlodzik, M; Kazimierczak, M; León-Guereño, P; Tapia-Serrano, MA; Malchrowicz-Mosko, E</t>
  </si>
  <si>
    <t>Mlodzik, Maciej; Kazimierczak, Marek; Leon-Guereno, Patxi; Tapia-Serrano, Miguel Angel; Malchrowicz-Mosko, Ewa</t>
  </si>
  <si>
    <t>The Impact of Water Sporting Events on Attitudes Toward Physical Activity: Motivational Profiles of Participants in Modern and Traditional Water Events</t>
  </si>
  <si>
    <t>water sports; sport management; modern sporting events; traditional sporting events; health promotion; event management; cultural diffusion and sport</t>
  </si>
  <si>
    <t>The aim of this paper was to analyze the relationship between attitudes toward physical activity and participation in water sports events and to recognize the main motives for involvement in these kinds of events. A written paper-pencil diagnostic survey was conducted among 394 participants in two traditional and two modern sports events on water held in Poland to ascertain whether innovative (modern) events are needed in society, and whether they cause an increase in interest in physical activity (more than traditional events). The research results showed that modern sports events on water did not have any more power to attract physically inactive people than traditional water events, did not produce a greater desire to lead an active lifestyle, and did not encourage people to more regularly practice water sports. Moreover, modern events, compared to traditional events, were only a one-time experience and the people who completed survey often wanted to return to traditional sports events which provided participants with greater positive emotions than a modern event. In the case of socio-demographical variables, there was no statistically significant relationship between gender and choice of modern or traditional event, but older people were more likely to choose a traditional event than younger people; modern water events were an attractive option primarily for young people under 30 years of age, furthermore, modern events more often attracted people who had completed higher education. However, it turned out that a modern event on water often attracted more people who had had no experience in this sport discipline rather than people who chose traditional water events. In a sense, modern events are therefore effective in promoting water sports in Polish society. We also distinguished five main groups of participants: healthy lifestyle managers, lovers of sports emotions, water sports malcontents, water sports enthusiasts, and neutrals to water sports. Additionally, we looked into gender-related motives for participation in modern and traditional water events: social and health-related motives proved to be more important for women and men who participated in modern water events. The research results presented in the article expand on the current state of knowledge about mass participation in sport, the impact of sporting events on the promotion of physical activity, and show the motivation behind participation in modern and traditional water sporting events.</t>
  </si>
  <si>
    <t>[Mlodzik, Maciej; Kazimierczak, Marek; Malchrowicz-Mosko, Ewa] Eugeniusz Piasecki Acad Phys Educ, Inst Sport Sci, Poznan, Poland; [Leon-Guereno, Patxi] Univ Deusto, Dept Psychol &amp; Educ, San Sebastian, Spain; [Tapia-Serrano, Miguel Angel] Univ Extremadura, Fac Teaching Training, Dept Didact Mus Plast &amp; Body Express, Caceres, Spain</t>
  </si>
  <si>
    <t>University of Deusto; Universidad de Extremadura</t>
  </si>
  <si>
    <t>Malchrowicz-Mosko, E (corresponding author), Eugeniusz Piasecki Acad Phys Educ, Inst Sport Sci, Poznan, Poland.;Tapia-Serrano, MA (corresponding author), Univ Extremadura, Fac Teaching Training, Dept Didact Mus Plast &amp; Body Express, Caceres, Spain.</t>
  </si>
  <si>
    <t>matapiase@unex.es; malchrowicz@awf.poznan.pl</t>
  </si>
  <si>
    <t>MALCHROWICZ-MOŚKO, EWA/AAG-2023-2021; Serrano, Miguel Ángel Tapia/ABA-5834-2020; Leon, Patxi/X-7467-2019</t>
  </si>
  <si>
    <t>MALCHROWICZ-MOŚKO, EWA/0000-0002-7676-1477; Serrano, Miguel Ángel Tapia/0000-0003-2954-2375;</t>
  </si>
  <si>
    <t>MAR 30</t>
  </si>
  <si>
    <t>10.3389/fpsyg.2021.632948</t>
  </si>
  <si>
    <t>RS6CO</t>
  </si>
  <si>
    <t>WOS:000643865000001</t>
  </si>
  <si>
    <t>Próchniak, P; Próchniak, A</t>
  </si>
  <si>
    <t>Prochniak, Piotr; Prochniak, Agnieszka</t>
  </si>
  <si>
    <t>Future-Oriented Coping with Weather Stress among Mountain Hikers: Temperamental Personality Predictors and Profiles</t>
  </si>
  <si>
    <t>BEHAVIORAL SCIENCES</t>
  </si>
  <si>
    <t>coping with stress; weather; temperament; sensation seeking; personality; hikers; outdoor sports</t>
  </si>
  <si>
    <t>SENSATION SEEKING; PSYCHOSOCIAL STRESS; RISK PERCEPTION; HIKING; SPORTS; ROCK; MOOD</t>
  </si>
  <si>
    <t>The aim of the study was to explore temperamental personality traits as predictors of fu-ture-oriented coping with weather stress in a group of Polish mountain hikers. The subjects were 209 young mountain hikers (M = 21.20; SD = 3.70) who took three temperament-personality questionnaires, i.e., FCZ-KT Temperament Questionnaire, Sensation Seeking Scale IV and NEO-FFI-Personality Inventory, alongside a recently constructed scale for diagnosing future-oriented coping with weather stress in outdoor context, Preventive and Proactive Coping with Bad Weather Scale in Outdoor Sports. The regression analysis indicated that preventive coping with weather stress in hiking was predicted by activity, emotional reactivity, briskness, sensory sensitivity, experience seeking, agreeableness and conscientiousness. In turn, proactive coping with bad weather in hiking was predicted by endurance, activity, thrill and adventure seeking and extraversion. In turn, the cluster analysis revealed three distinct clusters of hikers characterized by diverse re-sults on the scales of preventive and proactive dealing with adverse weather, namely, prudent hikers (high preventive coping/high proactive coping), reckless hikers (low pre-ventive coping/high proactive coping) and wary hikers (high preventive coping/low proactive coping). The hikers in these clusters differed in terms of temperamental per-sonality traits.</t>
  </si>
  <si>
    <t>[Prochniak, Piotr] Univ Szczecin, Inst Psycholoy, PL-71017 Szczecin, Poland; [Prochniak, Agnieszka] Pomeranian Univ, Dept Sociol, PL-76200 Slupsk, Poland</t>
  </si>
  <si>
    <t>University of Szczecin; Pomeranian Medical University</t>
  </si>
  <si>
    <t>Próchniak, P (corresponding author), Univ Szczecin, Inst Psycholoy, PL-71017 Szczecin, Poland.</t>
  </si>
  <si>
    <t>piotr.prochniak@usz.edu.pl; agnieszka.prochniak@apsl.edu.pl</t>
  </si>
  <si>
    <t>Próchniak, Piotr/ABC-2682-2020</t>
  </si>
  <si>
    <t>2076-328X</t>
  </si>
  <si>
    <t>BEHAV SCI-BASEL</t>
  </si>
  <si>
    <t>Behav. Sci.</t>
  </si>
  <si>
    <t>10.3390/bs11020015</t>
  </si>
  <si>
    <t>QM9RT</t>
  </si>
  <si>
    <t>WOS:000622111200001</t>
  </si>
  <si>
    <t>Rózycka-Tran, J; Jurek, P; Truong, TKH; Olech, M</t>
  </si>
  <si>
    <t>Rozycka-Tran, Joanna; Jurek, Pawel; Truong, Thi Khanh Ha; Olech, Michal</t>
  </si>
  <si>
    <t>The Implications of Filial Piety in Study Engagement and Study Satisfaction: A Polish-Vietnamese Comparison</t>
  </si>
  <si>
    <t>filial piety; DFPS; study engagement; study satisfaction; cross-culture psychology</t>
  </si>
  <si>
    <t>MEASUREMENT INVARIANCE; YOUNG-ADULTS; HONG-KONG; STUDENTS; CHINESE; ATTITUDES</t>
  </si>
  <si>
    <t>Even in psychological literature, which describes many determining variables related to the school domain, few studies have investigated the universal (i.e., etic) mechanism underlying parent-child relations, which is a prototype matrix for future student-teacher relations. The role of the imprinted schema of children's obligations toward parents seems to be crucial for school functioning in classroom society. The Dual Filial Piety Model (DFPM; Yeh, 2003) is comprised of two higher-order factors that correspond to the two focal filial piety attributes: reciprocal (need of interpersonal relatedness) and authoritarian (need of social belonging and national identity), which have been shown to have distinct implications on social adaptation and individuals' psychological functioning. In this study, we investigate the relationship between filial piety and student attitudes (study engagement and satisfaction) in a more individualistic and egalitarian culture (Poland, N = 310) and in a more collectivistic and hierarchical society (Vietnam, N = 297). The measurement invariances of three scales, i.e., the Vietnamese adaptation of DFP Scale, the Utrecht Work Engagement Scale (UWES-S9), and the Study Satisfaction Scale, were improved in the MLM analyses. Our results show that in more individualistic cultures, the RFP (reciprocal mode) is a stronger predictor of study engagement and study satisfaction; however, the AFP (authoritarian mode) is a better factor to predict study engagement in more collectivistic cultures. What is more, only RFP positively correlates with study satisfaction in individualistic culture. Our findings revealed that in different cultures, different aspects of filial piety should be emphasized by parents in the context of the future academic achievements of their children. The conclusion is that the prevention and intervention strategies or techniques intended for children with school problems should be culturally appropriate and addressed to the parents of kindergarten and later to very early-stage education teachers. The results of studies based on the DFPM may stimulate practical applications and policy development within the domain of success and failure in the academic environment.</t>
  </si>
  <si>
    <t>[Rozycka-Tran, Joanna; Jurek, Pawel; Olech, Michal] Univ Gdansk, Inst Psychol, Gdansk, Poland; [Truong, Thi Khanh Ha] Vietnam Natl Univ, VNU Univ Social Sci &amp; Humanities, Hanoi, Vietnam; [Olech, Michal] Med Univ Gdansk, Dept Psychol, Gdansk, Poland</t>
  </si>
  <si>
    <t>Fahrenheit Universities; University of Gdansk; Vietnam National University Hanoi; Fahrenheit Universities; Medical University Gdansk</t>
  </si>
  <si>
    <t>Rózycka-Tran, J (corresponding author), Univ Gdansk, Inst Psychol, Gdansk, Poland.</t>
  </si>
  <si>
    <t>joanna.tran@ug.edu.pl</t>
  </si>
  <si>
    <t>Jurek, Pawel/IXX-0854-2023</t>
  </si>
  <si>
    <t>Jurek, Pawel/0000-0002-9958-3941; Olech, Michal/0000-0003-3612-0568; Rozycka-Tran, Joanna/0000-0003-1131-3910</t>
  </si>
  <si>
    <t>JAN 26</t>
  </si>
  <si>
    <t>10.3389/fpsyg.2020.525034</t>
  </si>
  <si>
    <t>QE1OE</t>
  </si>
  <si>
    <t>WOS:000615978500001</t>
  </si>
  <si>
    <t>Huerta, JLH</t>
  </si>
  <si>
    <t>Hernandez Huerta, Jose Luis</t>
  </si>
  <si>
    <t>Looking in the mirror: the global '68 through the Brazilian daily press</t>
  </si>
  <si>
    <t>HISTORY OF EDUCATION REVIEW</t>
  </si>
  <si>
    <t>New social movements; University students; Brazil; Global '68; Public sphere; Social imaginaries; Violence</t>
  </si>
  <si>
    <t>MASS-MEDIA; STUDENT; MOVEMENTS; PROTEST</t>
  </si>
  <si>
    <t>Purpose This article explains the process of construction and configuration of the Brazilian social imaginary on the global '68 using the daily press as source material. Design/methodology/approach It looks at the narratives conveyed by the press about the condition, situation, motivations, aspirations and capacity for action of young university students. The analysis is focused mainly on the usage of totalitarian language and permits an in-depth view of the reality of life in Brazil at the time and the role played by the students in the resistance to the dictatorship. It also includes an analysis of how other students' protests of 1968 - in Poland and Mexico - were portrayed through the media, and how they helped to shape the collective imaginary about Brazilian university students, situating it in a conjuncture of broader dimensions and connections. Findings The youth of Brazil, Poland and Mexico were represented as active political and social subjects, capable of defying, and sometimes profoundly upsetting, the established order. Violence and the discourse of violence were constant unifying elements in the narratives created by the daily press. This helped generate an image of university students which portrayed them as a rebellious, revolutionary and/or subversive sector of the population, responsible for one of the most extensive and profound social and political crises which those countries had experienced in decades. Originality/value This is the first study of the Brazilian reception of the '68 Polish and Mexican students' protest and its implications for the social narrative of students' resistance in Brazil.</t>
  </si>
  <si>
    <t>[Hernandez Huerta, Jose Luis] Univ Valladolid, Valladolid, Spain</t>
  </si>
  <si>
    <t>Universidad de Valladolid</t>
  </si>
  <si>
    <t>Huerta, JLH (corresponding author), Univ Valladolid, Valladolid, Spain.</t>
  </si>
  <si>
    <t>jlhhuerta@mac.com</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</si>
  <si>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[PID2019-105328GB-I00]; scheme Ayudas del Plan de Movilidad del Personal Investigador. Convocatoria 2018 from the University of Valladolid (Spain)</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</si>
  <si>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scheme Ayudas del Plan de Movilidad del Personal Investigador. Convocatoria 2018 from the University of Valladolid (Spain)</t>
  </si>
  <si>
    <t>This research Project was funded by the schemes Ayudas del Plan de Movilidad del Personal Investigador. Convocatoria 2016 and Ayudas del Plan de Movilidad del Personal Investigador. Convocatoria 2018, both from the University of Valladolid (Spain). It is also part of a broader project, whose aim is to analyse the processes whereby social views on education were shaped by the daily press in time of political and social change in Mediterranean Europe and Latin America, conducted by the research group at the University of Valladolid agora de Educacion (www.agoradeeducacion.com). This work is also part of the research project Connecting History of Education. Redes internacionales, produccion cientifica y difusion global (CHE)/Connecting History of Education. International networks, scientific production and global dissemination (CHE) (Ref.: PID2019-105328GB-I00. Convocatoria 2019 - Proyectos de I+D+i. Ministerio de Ciencia e Innovacion. Spain).</t>
  </si>
  <si>
    <t>0819-8691</t>
  </si>
  <si>
    <t>HIST EDUC REV</t>
  </si>
  <si>
    <t>Hist. Educ. Rev.</t>
  </si>
  <si>
    <t>JUN 2</t>
  </si>
  <si>
    <t>10.1108/HER-03-2020-0016</t>
  </si>
  <si>
    <t>JAN 2021</t>
  </si>
  <si>
    <t>History Of Social Sciences</t>
  </si>
  <si>
    <t>1S7RG</t>
  </si>
  <si>
    <t>WOS:000610535900001</t>
  </si>
  <si>
    <t>Balcerak, A; Wozniak, J</t>
  </si>
  <si>
    <t>Balcerak, Alicja; Wozniak, Jacek</t>
  </si>
  <si>
    <t>REACTIONS TO SOME ICT-BASED PERSONNEL SELECTION TOOLS</t>
  </si>
  <si>
    <t>ECONOMICS &amp; SOCIOLOGY</t>
  </si>
  <si>
    <t>fairness assessment; ICT based selection tools; selection of employees; ICT in HR; Human Resource Management</t>
  </si>
  <si>
    <t>APPLICANT REACTIONS; FAIRNESS REACTIONS; UNITED-STATES; RECRUITMENT; TECHNOLOGY; HRM</t>
  </si>
  <si>
    <t>If human resource management (HRM) tools based on information technologies (ICT) are to support organizational effectiveness, it is imperative that these tools are accepted by employees. Knowledge concerning how ICT-based selection tools are perceived by potential employees is limited, which was the impulse for this research. A standard methodology for studies into fairness assessment of recruitment tools was followed here. Descriptions were prepared for five new ICT-based selection tools (long-distance synchronic interview; game results and analysis of candidates' behaviour while playing a computer game; gathering information over the internet in the form of content-based analytics and structure-based analytics). Data from 833 Polish candidates collected using an e-questionnaire showed that fairness assessment for the five new selection tools is lower than for their traditional counterparts, i.e., interview, work samples, references and biodata questionnaire. It was also shown that the internet experience - measured by frequency of its use - and belonging to a younger generation do not significantly affect higher acceptance of ICT-based methods. The article indicates what kinds of activities may be undertaken to increase this acceptance.</t>
  </si>
  <si>
    <t>[Balcerak, Alicja] Wroclaw Univ Technol, Wroclaw, Poland; [Wozniak, Jacek] Univ Econ &amp; Human Sci, Warsaw, Poland</t>
  </si>
  <si>
    <t>Wroclaw University of Science &amp; Technology</t>
  </si>
  <si>
    <t>Balcerak, A (corresponding author), Wroclaw Univ Technol, Wroclaw, Poland.</t>
  </si>
  <si>
    <t>alicja.bacerak@pwr.edu.pl; j.wozniak@vizja.pl</t>
  </si>
  <si>
    <t>Woźniak, Jacek/M-7001-2018</t>
  </si>
  <si>
    <t>Woźniak, Jacek/0000-0003-4610-2822; Balcerak, Alicja/0000-0002-4507-0497</t>
  </si>
  <si>
    <t>CENTER SOCIOLOGICAL RESEARCH</t>
  </si>
  <si>
    <t>BOLESLAWA SMIALEGO STR 22-27, SZCZECIN, 70-347, POLAND</t>
  </si>
  <si>
    <t>2071-789X</t>
  </si>
  <si>
    <t>2306-3459</t>
  </si>
  <si>
    <t>ECON SOCIOL</t>
  </si>
  <si>
    <t>Econ. Sociol.</t>
  </si>
  <si>
    <t>10.14254/2071-789X.2021/14-1/14</t>
  </si>
  <si>
    <t>RJ4BS</t>
  </si>
  <si>
    <t>WOS:000637546100014</t>
  </si>
  <si>
    <t>Fazlagic, J; Sulczewska-Remi, A; Loopesko, W</t>
  </si>
  <si>
    <t>Fazlagic, Jan; Sulczewska-Remi, Aleksandra; Loopesko, Windham</t>
  </si>
  <si>
    <t>City policies to promote entrepreneurship: A cross-country comparison of Poland and Germany</t>
  </si>
  <si>
    <t>strategic management of cities; knowledge spillover theory of entrepreneurship; social and cultural entrepreneurship</t>
  </si>
  <si>
    <t>SOCIAL ENTREPRENEURSHIP; KNOWLEDGE SPILLOVERS; ENGAGEMENT; ECOSYSTEMS</t>
  </si>
  <si>
    <t>Purpose: The policy to promote entrepreneurship plays a central role in the strategic management of cities. Therefore, the research question asks how urban policies in Poland support knowledge spillovers and entrepreneurship in comparison to German cities' policies. Also investigated is how do Polish and German cities support entrepreneurship in different forms (including social entrepreneurship, youth entrepreneurship, and creative industries). Methodology: To answer this question, we have adopted a multiple-case study methodology relying on multiple sources of evidence, primarily strategic documents of the biggest Polish cities in the context of cross-country comparison with selected large cities in Germany, and semi-structured interviews with decision-makers representing municipalities from the analyzed cities in Poland. Building on the concept of the knowledge spillover theory of entrepreneurship, we refer to the approach in which spillovers of knowledge are a strategic lever through which firms distribute innovation and have profound implications for the region's entrepreneurial activities development. Findings/research and practical implications: The research enriches our understanding of urban policies in Poland that support knowledge spillovers and entrepreneurship, and discovers the possible relationship between factors determining entrepreneurship in Polish and German cities. In all Polish and German cities, entrepreneurship was an important component of economic development strategy. However, Polish cities depend on EU funding to a much greater extent than German cities in implementing their economic development strategies. Cluster strategies in the framework of key cities' industries were embedded in most urban policies, but a majority of Polish respondents believed that their cities should place greater emphasis on this policy. The main challenge for policy-makers is that current entrepreneurial polices should be more effective and oriented towards reinforcing the social perception of entrepreneurship, especially among young inhabitants. Originality/value: The research allowed enough data to be gathered to answer the research questions. However, future research validating the results in quantitative study is suggested. Also, some limitations in the research process were highlighted, such as a lack of personal contact with the respondents or different levels of economic development among Polish and German cities. Our research demonstrates the opportunities for knowledge spillover and sharing of good practices between the two countries.</t>
  </si>
  <si>
    <t>[Fazlagic, Jan] Poznan Univ Econ &amp; Business, Dept Market Res &amp; Serv Management, Al Niepodleglosci 10, PL-61875 Poznan, Poland; [Sulczewska-Remi, Aleksandra] Poznan Univ Econ &amp; Business, Dept Controlling Financial Anal &amp; Valuat, Al Niepodleglosci 10, PL-61875 Poznan, Poland; [Loopesko, Windham] Univ Colorado, Business Dept, 860 Fillmore St, Denver, CO 80206 USA</t>
  </si>
  <si>
    <t>Poznan University of Economics &amp; Business; Poznan University of Economics &amp; Business; University of Colorado System; University of Colorado Denver</t>
  </si>
  <si>
    <t>Fazlagic, J (corresponding author), Poznan Univ Econ &amp; Business, Dept Market Res &amp; Serv Management, Al Niepodleglosci 10, PL-61875 Poznan, Poland.</t>
  </si>
  <si>
    <t>jan.fazlagic@ue.poznan.pl; Szulczewska-Remi@ue.poznan.pl; windham.loopesko@ucdenver.edu</t>
  </si>
  <si>
    <t>Loopesko, Windham/0000-0002-3747-1944</t>
  </si>
  <si>
    <t>10.7341/202117226</t>
  </si>
  <si>
    <t>SJ3FD</t>
  </si>
  <si>
    <t>WOS:000655416200006</t>
  </si>
  <si>
    <t>Godawa, G; Gurba, E; Senejko, A</t>
  </si>
  <si>
    <t>Godawa, Grzegorz; Gurba, Ewa; Senejko, Alicja</t>
  </si>
  <si>
    <t>Adaptations by Polish secondary school students to Covid-19 restrictions imposed on education participation</t>
  </si>
  <si>
    <t>ISSUES IN EDUCATIONAL RESEARCH</t>
  </si>
  <si>
    <t>STRESS; ADOLESCENTS; PUBERTY; IMPACT</t>
  </si>
  <si>
    <t>The emergence of the pandemic has disrupted the functioning of societies and individuals, putting health and lives at risk. The pandemic also had an impact on adolescents for whom social isolation, the change in the form of education from face-to-face to remote, and the difficulties arising from developmental changes became stress factors. Functioning in such a difficult situation required the implementation of adaptive measures by secondary school students. The aim of this study was to identify the coping strategies used by secondary school students, and the relationship between reactions to pandemic-related stressful life events with such factors as personality traits, level of stress and types of threats related to Covid-19. The study showed that adolescents coped with the pandemic situation with the most frequently used strategies being planful problem solving, escape-avoidance and seeking social support. Empirically identified strategies used by young people constituted a system of logically and functionally interrelated factors. The findings of the study described provided a basis for presenting practical guidelines for educational practice.</t>
  </si>
  <si>
    <t>[Godawa, Grzegorz] Pontifical Univ John Paul II Kracow, Inst Pedag &amp; Family Studies, Krakow, Poland; [Gurba, Ewa] Pontifical Univ John Paul II Kracow, Dept Philosophy, Krakow, Poland; [Senejko, Alicja] Univ Wroclaw, Inst Psychol, Wroclaw, Poland</t>
  </si>
  <si>
    <t>Godawa, G (corresponding author), Pontifical Univ John Paul II Kracow, Inst Pedag &amp; Family Studies, Krakow, Poland.</t>
  </si>
  <si>
    <t>grzegorz.godawa@upjp2.edu.pl; gurbaewa@wp.pl; alicja.senejko@uwr.edu.pl</t>
  </si>
  <si>
    <t>WESTERN AUSTRALIAN INST EDUCATIONAL RESEARCH INC</t>
  </si>
  <si>
    <t>ROCKINGHAM</t>
  </si>
  <si>
    <t>C/O BRAD GOBBY, SCH EDUC, ROCKINGHAM CAMPUS, MURDOCH UNIV, ROCKINGHAM, W A 6168, AUSTRALIA</t>
  </si>
  <si>
    <t>1837-6290</t>
  </si>
  <si>
    <t>ISS EDUC RES</t>
  </si>
  <si>
    <t>Iss. Educ. Res.</t>
  </si>
  <si>
    <t>XU2GB</t>
  </si>
  <si>
    <t>WOS:000734089200008</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</si>
  <si>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</si>
  <si>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</si>
  <si>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</si>
  <si>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</si>
  <si>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</si>
  <si>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</si>
  <si>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</si>
  <si>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</si>
  <si>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</si>
  <si>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</si>
  <si>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</si>
  <si>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</si>
  <si>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</si>
  <si>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</si>
  <si>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</si>
  <si>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</si>
  <si>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</si>
  <si>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</si>
  <si>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Olszewski-Strzyzowski, DJ; Buhas, R; Buhas, S</t>
  </si>
  <si>
    <t>Olszewski-Strzyzowski, Dariusz Jacek; Buhas, Raluca; Buhas, Sorin</t>
  </si>
  <si>
    <t>A sense of social affiliation of homeless people participating in a soccer tournament</t>
  </si>
  <si>
    <t>BALTIC JOURNAL OF HEALTH AND PHYSICAL ACTIVITY</t>
  </si>
  <si>
    <t>social exclusion; sport; homeless; lifestyle; Homeless World Cup</t>
  </si>
  <si>
    <t>Background: IOne of the ways of including homeless persons (especially young people) into society is to enable them to actively participate in sports activities. Implementation of an event of international importance entitled the Homeless World Cup is an excellent example of such activities. Material and methods: The main source of data for this article is the research conducted with the participants of the Homeless World Cup Tournament in Poznan in 2013. The study was conducted with the use of the questionnaire technique (direct - the tool was a questionnaire containing 21 questions). The survey was anonymous. The respondents had an opportunity to answer more than one question. In total, 12 homeless players, representatives of the Polish National Team, were examined. Results: The subject of the research was a sense of belonging to homeless people involved in sports activities. The athletes took part in systematic training and participated in an international soccer tournament. The homeless had to do with relations permeated by the spirit of rivalry, cooperation and, of course, disciplining moralism. Taking into account this socio-sport reality and considering homeless people with a research intention, it was possible to assume that one of the consequences of their participation in organized social life would be the discovery of social identity and the anticipated sense of attachment and belonging. This was also the goal of the research task - an explanation of this relationship. The results of the study did not confirm the assumed assumption. Homeless people are people at a young age who have not experienced social isolation and a sense of loneliness. They combined practicing sport with expectations of changing their social position and, in particular, achieving the status of employees. The results related to the personal consequences of practicing sport indicate that homeless people see a correlation between training activity and the necessity to change health behaviors. Conclusions: Most of the surveyed players confirm the fact that their taking up sports activities (playing football) in a decisive manner, inter alia, it changed their lives so far, their positive attitude towards themselves and others, improved their family contacts. Their social and interpersonal relations have visibly improved, and there have been positive changes in their social attitudes, and that sport can be an important factor facilitating their inclusion and return to social life (sport as a way out of homelessness).</t>
  </si>
  <si>
    <t>[Olszewski-Strzyzowski, Dariusz Jacek] Gdansk Univ Phys Educ &amp; Sport, Gorskiego 1, PL-80336 Gdansk, Poland; [Buhas, Raluca] Univ Oradea, Fac Social Sci, Oradea, Romania; [Buhas, Sorin] Univ Oradea, Fac Geog Tourism &amp; Sport, Oradea, Romania</t>
  </si>
  <si>
    <t>Gdansk University of Physical Education &amp; Sport; University of Oradea; University of Oradea</t>
  </si>
  <si>
    <t>Olszewski-Strzyzowski, DJ (corresponding author), Gdansk Univ Phys Educ &amp; Sport, Gorskiego 1, PL-80336 Gdansk, Poland.</t>
  </si>
  <si>
    <t>Dacian, Buhaș Sorin/AAQ-7362-2020; Raluca, Buhaș/AAE-3394-2022; Olszewski-Strzyzowski, Dariusz Jacek/R-6711-2018</t>
  </si>
  <si>
    <t>Raluca, Buhaș/0000-0001-6601-0840; SORIN, BUHAS/0000-0002-2606-4884; Olszewski-Strzyzowski, Dariusz Jacek/0000-0001-7179-2808</t>
  </si>
  <si>
    <t>GDANSK UNIV PHYSICAL EDUCATION &amp; SPORT</t>
  </si>
  <si>
    <t>GDANSK</t>
  </si>
  <si>
    <t>UL KAZIMIERZA GORSKIEGO 1, GDANSK, 80336, POLAND</t>
  </si>
  <si>
    <t>2080-1297</t>
  </si>
  <si>
    <t>2080-9999</t>
  </si>
  <si>
    <t>BALT J HEALTH PHYS A</t>
  </si>
  <si>
    <t>Balt. J. Health Phys. Act.</t>
  </si>
  <si>
    <t>10.29359/BJHPA.13.Spec.Iss1.10</t>
  </si>
  <si>
    <t>Sport Sciences</t>
  </si>
  <si>
    <t>YQ0CE</t>
  </si>
  <si>
    <t>WOS:000748985500010</t>
  </si>
  <si>
    <t>Shizhenskiy, R</t>
  </si>
  <si>
    <t>Shizhenskiy, R.</t>
  </si>
  <si>
    <t>RELIGIOUS NATIVISM IN RUSSIA IN THE CORONAVIRUS PERIOD</t>
  </si>
  <si>
    <t>VESTNIK PRAVOSLAVNOGO SVYATO-TIKHONOVSKOGO GUMANITARNOGO UNIVERSITETA-SERIYA I-BOGOSLOVIE-FILOSOFIYA-RELIGIOVEDENIE</t>
  </si>
  <si>
    <t>Covid-19; nativism; modern Slavic paganism; survey; holiday; isolation; pagan gods; community</t>
  </si>
  <si>
    <t>The changes caused by the spread of Covid-19 not only affected the economic and social spheres, but also had a significant impact on the religious component of the life of Russian society. While information on the impact of the pandemic on traditional confessions is regularly covered in the media and in reports of the authorities, the data on the state of the nativist segment of the religious space of the Russian Federation remain outside the informative field and, therefore, outside the academic field. It should be noted that, despite the young age of the neo-pagan movement as one of the brightest directions of new religious movements (Russian Rodnoveric originates in the late 1970s, whereas the similar Polish movement started as early as at the beginning of the 19th century) and the relatively small number of the permanent group, i.e. the community of adepts (according to the community leaders, in the Russian Federation the number of representatives of Slavic paganism ranges from one hundred and twenty to three hundred and twenty thousand people, whereas in the Republic of Poland the number of Rodzimovets makes up about two thousand followers), nativism is actively developing and is in the stage of permanent proliferation. The representatives of the constructed ethno-oriented pre-Abrahamic worldview are fully obliged to the fixed passionarity to the figure of the ideologist of the association and the movement as a whole. It is the leaders - a priest, an elder, a shaman, a sorcerer - who act as the only accumulators of ideas and practices, as conductors of nativism. The article draws on the Internet interviewing of representatives of the 21st century nativism phenomenon (Russia, Poland) and examines the complex of reactions of the studied community to the consequences of the emergence and spread of the virus. Leaders and rank-and-file representatives of Slavic Rodnoverie, Neo-Tradition (non-traditional paganism), shamanism, Lithuanian paganism, Asatru (German-Scandinavian tradition), Shuy Way (left hand path), Iron Din (Ossetian traditional faith) took part in the survey. Despite the lack of a unified point of view when characterising the effect of the virus on nativism, the analysis of the material obtained revealed three main types of responses of nativists to the spread of the pandemic. These include mythology-based, conspirological and sanitation theories.</t>
  </si>
  <si>
    <t>[Shizhenskiy, R.] Baltic Fed Univ, Sci Hist, 56A Ul Chernyshevskogo, Kaliningrad 236022, Russia</t>
  </si>
  <si>
    <t>Immanuel Kant Baltic Federal University</t>
  </si>
  <si>
    <t>Shizhenskiy, R (corresponding author), Baltic Fed Univ, Sci Hist, 56A Ul Chernyshevskogo, Kaliningrad 236022, Russia.</t>
  </si>
  <si>
    <t>heit@inbox.ru</t>
  </si>
  <si>
    <t>Russian Academic Excellence Project at the Immanuel Kant Baltic Federal University</t>
  </si>
  <si>
    <t>This research was supported by the Russian Academic Excellence Project at the Immanuel Kant Baltic Federal University.</t>
  </si>
  <si>
    <t>ST TIKHONS ORTHODOX UNIV</t>
  </si>
  <si>
    <t>MOSCOW</t>
  </si>
  <si>
    <t>NOVOKUZNETSKAYA UL, 23B, MOSCOW, 115184, RUSSIA</t>
  </si>
  <si>
    <t>1991-640X</t>
  </si>
  <si>
    <t>2409-4692</t>
  </si>
  <si>
    <t>VESTN PSTGU-I-BOGOSL</t>
  </si>
  <si>
    <t>Vestn. Pravoslavnogo Svyato-Tikhonovskogo Gumanitarnogo Univ.-Ser. I-Bogoslovie-Filos.-Relig.</t>
  </si>
  <si>
    <t>10.15382/sturI202197.91-104</t>
  </si>
  <si>
    <t>WT4SL</t>
  </si>
  <si>
    <t>WOS:000715855500005</t>
  </si>
  <si>
    <t>Siemienska, R</t>
  </si>
  <si>
    <t>Siemienska, Renata</t>
  </si>
  <si>
    <t>Attitudes toward Young and Old People and Their Place in Poland's Changing Society</t>
  </si>
  <si>
    <t>POLISH SOCIOLOGICAL REVIEW</t>
  </si>
  <si>
    <t>aging; personal characteristics; attitudes; activities in public life; changing political context; role of the pandemic</t>
  </si>
  <si>
    <t>The goal of the paper is to analyze how members of Polish society perceive young people (around 30 years of age) and old people (over 65), their social and cultural capital, their position in society, and the roles they should play in private and public life before and during the COVID-19 pandemic. Polish society is aging and the birth rate is low. Analysis demonstrates that certain opinions about the old and young are common among Polish citizens and the factors that in other countries differentiate opinions in this regard do not do so in Poland. The image of older people is based on stereotypes. Young people in particular believe that seniors should not be active on the labor market or in politics but should provide informal help to the young generation in the private sphere. The young generation is more individualistically oriented, while older people are more concerned with the collective.</t>
  </si>
  <si>
    <t>[Siemienska, Renata] Maria Grzegorzewska Univ, Inst Philosophy &amp; Sociol, Sociol, Warsaw, Poland</t>
  </si>
  <si>
    <t>The Maria Grzegorzewska University; Polish Academy of Sciences; Institute of Philosophy &amp; Sociology of the Polish Academy of Sciences</t>
  </si>
  <si>
    <t>Siemienska, R (corresponding author), Maria Grzegorzewska Univ, Inst Philosophy &amp; Sociol, Sociol, Warsaw, Poland.</t>
  </si>
  <si>
    <t>siemiens@post.pl</t>
  </si>
  <si>
    <t>National Science Centre, Poland [2016/21//B/HS6/03199]</t>
  </si>
  <si>
    <t>The research for this article was supported by a grant from the National Science Centre, Poland, project no. 2016/21//B/HS6/03199.</t>
  </si>
  <si>
    <t>POLSKIE TOWARZYSTWO SOCJOLOGICZNE-POLISH SOCIOLOGICAL ASSOC</t>
  </si>
  <si>
    <t>UL NOWY SWIAT 72, POK 216, WARSAW, 00330, POLAND</t>
  </si>
  <si>
    <t>1231-1413</t>
  </si>
  <si>
    <t>POL SOCIOL REV</t>
  </si>
  <si>
    <t>Pol. Sociol. Rev.</t>
  </si>
  <si>
    <t>10.26412/psr214.07</t>
  </si>
  <si>
    <t>TE9CT</t>
  </si>
  <si>
    <t>WOS:000670304900007</t>
  </si>
  <si>
    <t>Sobol, A; Skubala, P</t>
  </si>
  <si>
    <t>Sobol, Agnieszka; Skubala, Piotr</t>
  </si>
  <si>
    <t>STUDENTS' PERCEPTIONS AND THEIR DERIVED SATISFACTION OF URBAN FORESTS IN THE MOST INDUSTRIALISED REGION OF POLAND</t>
  </si>
  <si>
    <t>EKONOMIA I SRODOWISKO-ECONOMICS AND ENVIRONMENT</t>
  </si>
  <si>
    <t>ecosystem services; local planning; Polish cities; urban forests</t>
  </si>
  <si>
    <t>ECOSYSTEM SERVICES; GREEN SPACES; AIR-QUALITY; HEALTH; BIODIVERSITY; FRAMEWORK; BENEFITS; JUSTICE; CITY</t>
  </si>
  <si>
    <t>In the face of growing urbanised areas, the presence of forests and their appropriate shaping is a key challenge for contemporary urban planning. The importance of forests is largely identified with natural, economic and social functions in non-urban areas; however, forests are of vital value in urbanised areas. This article explores young Polish urbanites' awareness of the role forests play, and submits diagnoses of the forests multidimensional benefits and their functions in Poland's urban areas. Moreover, the research is based on the premise that the management of urban forests must ultimately lead to the satisfying of social needs. Based on empirical research, the perceptions of the value of urban forests as assessed by young people (students) in the Slaskie Voivodeship are presented, leading to the authors' postulation that urban forests are underestimated resources. Furthermore, the study suggests that young Poles do not recognise the multi-beneficial aspects of urban forests; and the authors indicate feasible directions for local policy to achieve sustainable development. The final statements argue that in the face of serious threats to the functioning of Earth's ecosystem, a campaign for the presence of forests and green spaces in cities is necessary.</t>
  </si>
  <si>
    <t>[Sobol, Agnieszka] Inst Urban &amp; Reg Dev, Cieszynska 2, PL-30015 Krakow, Poland; [Skubala, Piotr] Univ Silesia Katowice, Fac Nat Sci, Katowice, Poland</t>
  </si>
  <si>
    <t>Sobol, A (corresponding author), Inst Urban &amp; Reg Dev, Cieszynska 2, PL-30015 Krakow, Poland.</t>
  </si>
  <si>
    <t>agnieszka.sobol14@gmail.com</t>
  </si>
  <si>
    <t>Sobol, Agnieszka/G-1514-2015</t>
  </si>
  <si>
    <t>Sobol, Agnieszka/0000-0002-4363-8923</t>
  </si>
  <si>
    <t>FUNDACJA EKONOMISTOW SRODOWISKA &amp; ZASOBOW NATURALNYCH</t>
  </si>
  <si>
    <t>BIALYSTOK</t>
  </si>
  <si>
    <t>UL SIENKIEWICZA 22, BIALYSTOK, 15092, POLAND</t>
  </si>
  <si>
    <t>0867-8898</t>
  </si>
  <si>
    <t>2300-6420</t>
  </si>
  <si>
    <t>EKON SROD</t>
  </si>
  <si>
    <t>Ekon. Srod.</t>
  </si>
  <si>
    <t>10.34659/2021/2/16</t>
  </si>
  <si>
    <t>Environmental Studies</t>
  </si>
  <si>
    <t>Environmental Sciences &amp; Ecology</t>
  </si>
  <si>
    <t>UC5CI</t>
  </si>
  <si>
    <t>WOS:000686542900008</t>
  </si>
  <si>
    <t>Zulyak, I; Klish, A</t>
  </si>
  <si>
    <t>Zulyak, I; Klish, A.</t>
  </si>
  <si>
    <t>SOCIAL AND POLITICAL ORIENTATION OF THE ROME-CATHOLIC HIGHER CLERGY IN GALICIA IN THE EARLY 1900's</t>
  </si>
  <si>
    <t>STORINKY ISTORIYI-HISTORY PAGES</t>
  </si>
  <si>
    <t>Galicia; Roman Catholic Church; higher clergy; Christian democracy; social-christian movement</t>
  </si>
  <si>
    <t>The article examines the socio-political orientations of the higher Roman Catholic clergy in Galicia in the early twentieth century. It was found that at the appointed time there were significant social upheavals: the suppression of workers' demonstrations in Lviv, the peasant strikes of 1902. etc. The church could not stay away from those events. In the article, we analyzed the idea of the establishment of a Catholic organization by representatives of the clergy and secular intelligentsia, which would strengthen the role of the Roman Catholic Church in society. In our study. we proved that the Church, on the one hand, tried to solve urgent social issues, on the other hand, to oppose Christian democracy to social democracy. The newly established organization, the Catholic-Social Union (CSU), was apolitical and aimed to unite all parts of society in order to solve religious, social, economic, and educational problems. The CSU played an important role in the establishment of the Polish social and Christian movement in Galicia, especially in the Diocese of Przemysl. Instead, the Catholic clergy tried to support the Poles in Galicia. In our article, we assessed the socio-political orientation of the higher Roman Catholic clergy in Galicia in the early 20th century. The principles of Christian democracy differed from the views of moderate democrats, as they recognized the supremacy of the lower strata of the population over the higher ones. The main tasks of the CSU were to strengthen Catholic principles in public, family, and personal life, as well as in the education of young people, improving social relations in the spirit of Christian justice, protection of national rights and interests.</t>
  </si>
  <si>
    <t>[Zulyak, I; Klish, A.] Ternopil Volodymyr Hnatiuk Natl Pedag Univ, Ternopol, Ternopil Oblast, Ukraine</t>
  </si>
  <si>
    <t>Ministry of Education &amp; Science of Ukraine; Ternopil Volodymyr Hnatiuk National Pedagogical University</t>
  </si>
  <si>
    <t>Zulyak, I (corresponding author), Ternopil Volodymyr Hnatiuk Natl Pedag Univ, Ternopol, Ternopil Oblast, Ukraine.</t>
  </si>
  <si>
    <t>Klish, Andriy/I-7439-2018</t>
  </si>
  <si>
    <t>Klish, Andriy/0000-0001-6074-6064</t>
  </si>
  <si>
    <t>NATL TECHNICAL UNIV UKRAINE IGOR SIKORSKY KYIV POLYTECHNIC INST</t>
  </si>
  <si>
    <t>37, PROSPECT PEREMOHY, KYIV, 03056, UKRAINE</t>
  </si>
  <si>
    <t>2307-5244</t>
  </si>
  <si>
    <t>2411-0647</t>
  </si>
  <si>
    <t>STORINKY ISTORIYI</t>
  </si>
  <si>
    <t>Storinky Istoriyi</t>
  </si>
  <si>
    <t>10.20535/2307-5244.52.2021.236155</t>
  </si>
  <si>
    <t>YI9KC</t>
  </si>
  <si>
    <t>gold, Green Submitted</t>
  </si>
  <si>
    <t>WOS:000744158900007</t>
  </si>
  <si>
    <t>Dyczewski, B</t>
  </si>
  <si>
    <t>Dyczewski, Blazej</t>
  </si>
  <si>
    <t>Models of using the Internet by young Poles and their social capital</t>
  </si>
  <si>
    <t>CHILDREN AND YOUTH SERVICES REVIEW</t>
  </si>
  <si>
    <t>NETWORKING SITES; GRATIFICATIONS; MEDIA; PARTICIPATION; ENGAGEMENT</t>
  </si>
  <si>
    <t>Introduction: This scientific literature contains many reports of studies concerning Internet use by young people, but there are few studies grouping Internet users according to styles of using it. This article is aimed at extracting models of Internet use by young people, and establishing whether these models are connected with their social capital. Method: The empirical data come from the sociological quality study carried out among students from 294 municipalities in Poland (N = 8350), in the period from October 1, 2018 to January 12, 2019. The models of using the Internet by youth were established on the basis of factor analysis with the use of the main components method. The analysis of multiple linear regression several times was used for establishing whether the Internet use models are connected with the student's social capital. Results: Three models of using the Internet were distinguished: active online, passive online and Internet gamer. These models are significantly connected with students' personal social capital, and the family's economic capital. Conclusions: It was demonstrated that the Polish youth most frequently spend time on the Internet contacting friends, following You Tube channels, listening to music, as well as passively scrolling through social networks. The study allowed for distinguishing models of using the Interned with a significant specificity of functioning. It was demonstrated that the active online model concerns the older respondents who are financially supported by their families. The gamer online model more frequently concerns boys rather than girls. Such variables as gender, financial support from parents or guardians, as well as the grade (form) level turned out to be significant predictors for the distinguished models.</t>
  </si>
  <si>
    <t>[Dyczewski, Blazej] Marie Curie Sklodowska Univ, Fac Philosophy &amp; Sociol, Inst Sociol, Pl Marii Curie Sklodowskiej 4, PL-20031 Lublin, Poland</t>
  </si>
  <si>
    <t>Maria Curie-Sklodowska University</t>
  </si>
  <si>
    <t>Dyczewski, B (corresponding author), Marie Curie Sklodowska Univ, Fac Philosophy &amp; Sociol, Inst Sociol, Pl Marii Curie Sklodowskiej 4, PL-20031 Lublin, Poland.</t>
  </si>
  <si>
    <t>blazej.dyczewski@umcs.pl</t>
  </si>
  <si>
    <t>Dyczewski, Błażej Adam/HHZ-3430-2022</t>
  </si>
  <si>
    <t>Dyczewski, Błażej Adam/0000-0002-6060-3722</t>
  </si>
  <si>
    <t>0190-7409</t>
  </si>
  <si>
    <t>1873-7765</t>
  </si>
  <si>
    <t>CHILD YOUTH SERV REV</t>
  </si>
  <si>
    <t>Child. Youth Serv. Rev.</t>
  </si>
  <si>
    <t>10.1016/j.childyouth.2020.105488</t>
  </si>
  <si>
    <t>Family Studies; Social Work</t>
  </si>
  <si>
    <t>PI8JQ</t>
  </si>
  <si>
    <t>WOS:000601330800021</t>
  </si>
  <si>
    <t>Goraczkowska, J</t>
  </si>
  <si>
    <t>Goraczkowska, Jadwiga</t>
  </si>
  <si>
    <t>Enterprise innovation in technology incubators and university business incubators in the context of Polish industry</t>
  </si>
  <si>
    <t>OECONOMIA COPERNICANA</t>
  </si>
  <si>
    <t>technology business incubator; university business incubator; product innovations; process innovations; R&amp;D activities</t>
  </si>
  <si>
    <t>START-UPS; PERFORMANCE; IMPACT; MECHANISMS; ACCELERATORS; SURVIVAL; SUPPORT</t>
  </si>
  <si>
    <t>Research Background: The development of fledgling enterprises, especially those associated with medium-high and high technology is not easy. They often need to develop from inception a born global strategy, which is a great challenge at the beginning of a new business. Therefore, there is a global phenomenon of incubation, which supports young enterprises in the early stages of development. In Poland, the institutional dimension of incubation (especially for enterprises associated with modern technologies) consists of technology incubators and university business incubators. Yet, scientific research con-ducted in the area of entrepreneurship incubation gives contradictory results - some assess their activity positively, others negatively. Purpose of the article: Enterprises located in an incubator should allocate funds for R&amp;D activities and create innovations to develop and gain market advantage. With this in mind, the purpose of the article is to check whether technology incubators and university business incubators contribute to an increase in the likelihood of conducting R&amp;D activities and introducing product and process innovations. Methods: The study was conducted on a sample of 1058 industrial enterprises distributed across 2 Polish NUTS level 2 regions: Pomeranian and Kuyavian-Pomeranian Voivodships. It concerned innovative activity that enterprises conducted in 2014-2016. Thanks to the use of probit modeling determination was made for the probability of introducing new products and conducting R&amp;D works in entities that used the services of incubators in relation to those that did not belong to them. Findings &amp; Value added: Econometric modeling revealed that in the studied regions incubators contribute to an increase in the introduction of product innovations by enterprises and in conducting R&amp;D activities. Support for the process of implementing innovation occurred significantly more often only in the case where technology incubators were involved. At the same time, it was noticed that only academic incubators increased the chances of introducing product innovations on a global scale. This means that tenants of technology incubators are more innovative than entities outside them, but their innovations in terms of the level of novelty do not differ from innovations implemented in entities outside incubators. The conducted study indicated that the transfer of systemic solutions related to stimulating innovation from developed countries to catching-up countries may be successful. This is a guideline for local authorities to create incubators that allow for an increase in the level of innovation of the incubated enterprises.</t>
  </si>
  <si>
    <t>[Goraczkowska, Jadwiga] Univ Zielona Gora, Ul Licealna 9, PL-65417 Zielona Gora, Poland</t>
  </si>
  <si>
    <t>University of Zielona Gora</t>
  </si>
  <si>
    <t>Goraczkowska, J (corresponding author), Univ Zielona Gora, Ul Licealna 9, PL-65417 Zielona Gora, Poland.</t>
  </si>
  <si>
    <t>j.goraczkowska@wez.uz.zgora.pl</t>
  </si>
  <si>
    <t>Goraczkowska, Jadwiga/0000-0001-6394-463X</t>
  </si>
  <si>
    <t>INST BADAN GOSPODARCZYCH</t>
  </si>
  <si>
    <t>UL KS ROBERTA BILITEWSKIEGO NR 5, LOK 19, OLSZTYN, 10-693, POLAND</t>
  </si>
  <si>
    <t>2083-1277</t>
  </si>
  <si>
    <t>2353-1827</t>
  </si>
  <si>
    <t>OECON COPERNIC</t>
  </si>
  <si>
    <t>Oecon. Copernic.</t>
  </si>
  <si>
    <t>10.24136/oc.2020.032</t>
  </si>
  <si>
    <t>PT3BH</t>
  </si>
  <si>
    <t>WOS:000608491800009</t>
  </si>
  <si>
    <t>Reegård, K; Debowski, H</t>
  </si>
  <si>
    <t>Reegard, Kaja; Debowski, Horacy</t>
  </si>
  <si>
    <t>Exit, Voice or Loyalty? VET Stakeholders' Response to Large Scale Skilled Emigration From Poland</t>
  </si>
  <si>
    <t>INTERNATIONAL JOURNAL FOR RESEARCH IN VOCATIONAL EDUCATION AND TRAINING-IJRVET</t>
  </si>
  <si>
    <t>Vocational Education and Training; VET; Skilled Migration; Labour Shortage; Labour Mobility; Education-Industry Relationship; Educational Policy</t>
  </si>
  <si>
    <t>Context: The topic of this paper is how mass emigration of skilled workers affects national policies, and employers' willingness to invest in Vocational Education and Training (VET) in Poland. In the wake of EU enlargement in 2004, Poland became one of the biggest sending countries for skilled labour to Western European countries. These massive outflows of skilled labour, not compensated by adequate inflows of equally skilled workers, have led to serious skills shortages, especially in the construction sector. The paper investigates whether emigration and immigration constitute a driving force for institutional change of the Polish VET system, by analysing policy development and the attitudes of VET stakeholders towards contributing to VET. Approach: The paper focuses on the emigration of skilled construction workers in Poland. Drawing on Hirschman's (1970) framework, when faced with massive skills deficits construction companies are confronted with different options: i) withdraw from the VET system and find other training and recruitment options (exit), ii) attempt to improve conditions by turning to policy makers (voice), and/or iii) remain loyal to the VET system. The analysis is based on an interview study of decision makers responsible for VET policies, employers, chamber of Craft and trade unions, principals of vocational schools, teachers and representatives of regional examination boards. Findings: After years of inattention, VET has been regaining a strong position in national policies. We find that construction companies are mostly more willing now, compared to 5 years ago, to take on learners for practical training and to contribute to improving school equipment. The study showed that one of the most significant obstacles to employers investing in the training of VET learners is the fear of losing a young skilled employee through emigration. Yet, dependent on skilled labour, employers of big construction companies saw no other option than to continue investing in training young learners. However, smaller companies seeking the short-term benefits of employing low-cost labour are less interested in investing in VET. Conclusion: Despite a range of recent policy actions and legislative efforts, several major challenges in the Polish VET system remain unresolved. Continued effort to institutionalise and enhance dialogue between the education system and the labour market appears as the most pressing need. It is currently too early to determine the degree of institutional stickiness of the activities observed on the policy level and among employers regarding their increased interest in VET as a response to mass skilled emigration.</t>
  </si>
  <si>
    <t>[Reegard, Kaja] NIFU Nordic Inst Studies Innovat Res &amp; Educ, Dept Primary &amp; Secondary Educ, POB 2815, N-0608 Oslo, Norway; [Debowski, Horacy] SGH Warsaw Sch Econ, Inst Philosophy Sociol &amp; Econ Sociol, Wisniowa St 41, PL-02520 Warsaw, Poland</t>
  </si>
  <si>
    <t>Warsaw School of Economics</t>
  </si>
  <si>
    <t>Reegård, K (corresponding author), NIFU Nordic Inst Studies Innovat Res &amp; Educ, Dept Primary &amp; Secondary Educ, POB 2815, N-0608 Oslo, Norway.</t>
  </si>
  <si>
    <t>kaja.reegaard@nifu.no</t>
  </si>
  <si>
    <t>VETNET-EUROPEAN RESEARCH NETWORK VOCATIONAL EDUCATION &amp; TRAINING</t>
  </si>
  <si>
    <t>BREMEN</t>
  </si>
  <si>
    <t>C/O UNIV BREMEN, INST TECHNOLOGY &amp; EDUCATION-ITB, AM FALLTURN 1, BREMEN, GERMANY</t>
  </si>
  <si>
    <t>2197-8638</t>
  </si>
  <si>
    <t>2197-8646</t>
  </si>
  <si>
    <t>INT J RES VOCAT EDUC</t>
  </si>
  <si>
    <t>Int. J. Res. Vocat. Educ. Train-IJRVET</t>
  </si>
  <si>
    <t>10.13152/IJRVET.7.3.4</t>
  </si>
  <si>
    <t>VL6LH</t>
  </si>
  <si>
    <t>Green Submitted, gold, Green Published</t>
  </si>
  <si>
    <t>WOS:000899709300004</t>
  </si>
  <si>
    <t>Franceschelli, M</t>
  </si>
  <si>
    <t>Franceschelli, Michela</t>
  </si>
  <si>
    <t>Imagined mobilities and the materiality of migration: the search for 'anchored lives' in post-recession Europe</t>
  </si>
  <si>
    <t>JOURNAL OF ETHNIC AND MIGRATION STUDIES</t>
  </si>
  <si>
    <t>Anchored lives; EU mobility; Italian migrants; intra-European migration; young adults</t>
  </si>
  <si>
    <t>INTERNATIONAL MIGRATION; MIGRANTS; CRISIS; REPRODUCTION; TRANSITIONS; EMIGRATION; POLISH; AGENCY; LIFE</t>
  </si>
  <si>
    <t>The dichotomy between mobility and migration became a disputed conceptual distinction during the expansion of European Free Movement between the 1990s and early 2000s. Then, mobility literature sought to open a new chapter in the study of contemporary human lives by theorising them as 'liquid' and suggesting movement as their universalising feature. Intra-European migrants have been increasingly characterised by their 'mobility spirit' and therefore as legally unconstrained, driven by individualised behaviours and engaged in temporary cross-border movements. Set in the backdrop of post-recession intra-European migration, this paper explores how migrants' mobility spirit is being negotiated with the need to anchor their lives to stable relationships and to the attainment of financial security. It draws on interviews conducted with Italian young adults in London and shows how imagined projects of temporary mobility materialize into longer-term migration experiences where the search for anchored rather than liquid lives becomes more prominent. Henceforth, the analysis challenges the typified profile of EU movers by pointing at their quest for social and financial stability and by exposing their personal vulnerabilities while making the theoretical distinction between migration and mobility less relevant.</t>
  </si>
  <si>
    <t>[Franceschelli, Michela] UCL, Inst Social Res, London, England</t>
  </si>
  <si>
    <t>University of London; University College London</t>
  </si>
  <si>
    <t>Franceschelli, M (corresponding author), UCL, Inst Social Res, London, England.</t>
  </si>
  <si>
    <t>m.franceschelli@ucl.ac.uk</t>
  </si>
  <si>
    <t>Franceschelli, Michela/0000-0001-6007-4907</t>
  </si>
  <si>
    <t>Universita Roma Tre and UCL University College London</t>
  </si>
  <si>
    <t>This work was supported by Universita Roma Tre and UCL University College London [grant number N/A].</t>
  </si>
  <si>
    <t>1369-183X</t>
  </si>
  <si>
    <t>1469-9451</t>
  </si>
  <si>
    <t>J ETHN MIGR STUD</t>
  </si>
  <si>
    <t>J. Ethn. Migr. Stud.</t>
  </si>
  <si>
    <t>FEB 17</t>
  </si>
  <si>
    <t>10.1080/1369183X.2020.1840968</t>
  </si>
  <si>
    <t>NOV 2020</t>
  </si>
  <si>
    <t>Demography; Ethnic Studies</t>
  </si>
  <si>
    <t>ZB7PB</t>
  </si>
  <si>
    <t>Green Submitted</t>
  </si>
  <si>
    <t>WOS:000588161200001</t>
  </si>
  <si>
    <t>Drywien, ME; Hamulka, J; Zielinska-Pukos, MA; Jeruszka-Bielak, M; Górnicka, M</t>
  </si>
  <si>
    <t>Drywien, Malgorzata Ewa; Hamulka, Jadwiga; Zielinska-Pukos, Monika A.; Jeruszka-Bielak, Marta; Gornicka, Magdalena</t>
  </si>
  <si>
    <t>The COVID-19 Pandemic Lockdowns and Changes in Body Weight among Polish Women. A Cross-Sectional Online Survey PLifeCOVID-19 Study</t>
  </si>
  <si>
    <t>COVID-19; pandemic; lockdowns; body weight changes; diet quality score; dietary intake changes; lifestyle changes; socio-demographic factors; women</t>
  </si>
  <si>
    <t>MASS INDEX; OBESITY; PERSONALITY; HEALTH; RISK; TRAJECTORIES; METAANALYSIS; ASSOCIATION; DISORDERS; MORTALITY</t>
  </si>
  <si>
    <t>There is limited information on the relationships between restrictions linked to COVID-19 and changes in body weight. The aim of the study was to identify the body weight changes and their determinants in the nutritional and socio-demographic context during the COVID-19 pandemic in Polish women. During lockdown in Poland, 34% of women gained weight, while 18% of women reduced weight. As many as 44% of women with obesity before the pandemic increased their body weight, and 74% of women that were underweight reduced their body weight. In a group with weight gain, women increased their body weight by 2.8 kg on average and around 65% of them increased their total food intake. Unhealthy dietary changes and the negative lifestyle changes that comprised of an increase in screen time and a decrease in physical activity were found as key factors associated with weight gain. A higher risk of weight gain was associated with being obese before the pandemic or living in a macroeconomic region &gt;50% of EU-28 GDP, while those younger in age and carrying out remote work had a higher chance of weight loss. Concluding, the specific conditions during lockdown worsened the nutritional status, which may increase the risk of complicatedness and mortality from COVID-19. It seems advisable to create dietary and lifestyle recommendations tailored to the individual needs of women who are underweight or have excessive body weight. More attention should be paid also to environmental impacts. Both, the reduction of excessive body weight and the maintenance of a normal weight should be based on the principle to eat and live sustainably and healthily.</t>
  </si>
  <si>
    <t>[Drywien, Malgorzata Ewa; Hamulka, Jadwiga; Zielinska-Pukos, Monika A.; Jeruszka-Bielak, Marta; Gornicka, Magdalena] Warsaw Univ Life Sci SGGW WULS, Inst Human Nutr Sci, 159C Nowoursynowska St, PL-02787 Warsaw, Poland</t>
  </si>
  <si>
    <t>Warsaw University of Life Sciences</t>
  </si>
  <si>
    <t>Górnicka, M (corresponding author), Warsaw Univ Life Sci SGGW WULS, Inst Human Nutr Sci, 159C Nowoursynowska St, PL-02787 Warsaw, Poland.</t>
  </si>
  <si>
    <t>malgorzata_drywien@sggw.edu.pl; jadwiga_hamulka@sggw.edu.pl; monika_zielinska_pukos@sggw.edu.pl; marta_jeruszka_bielak@sggw.edu.pl; magdalena_gornicka@sggw.edu.pl</t>
  </si>
  <si>
    <t>Zielinska, Monika/AAC-7113-2019; Hamulka, Jadwiga/AAC-3436-2021; Hamułka, Jadwiga/B-1223-2018; Drywień, Małgorzata/AAZ-4098-2021</t>
  </si>
  <si>
    <t>Zielinska, Monika/0000-0001-8894-6746; Hamulka, Jadwiga/0000-0003-4933-9016; Hamułka, Jadwiga/0000-0003-4933-9016; Drywień, Małgorzata/0000-0001-8582-8306; Magdalena, Gornicka/0000-0002-8805-186X; Jeruszka-Bielak, Marta/0000-0002-1269-368X</t>
  </si>
  <si>
    <t>Polish Ministry of Sciences and Higher Education within Institute of Human Nutrition Sciences, Warsaw University of Life Sciences (WULS)</t>
  </si>
  <si>
    <t>The study was financially supported by sources of the Polish Ministry of Sciences and Higher Education within funds of the Institute of Human Nutrition Sciences, Warsaw University of Life Sciences (WULS), for scientific research.</t>
  </si>
  <si>
    <t>10.3390/su12187768</t>
  </si>
  <si>
    <t>OS0JK</t>
  </si>
  <si>
    <t>WOS:000589850000001</t>
  </si>
  <si>
    <t>Soloviy, R</t>
  </si>
  <si>
    <t>Soloviy, Roman</t>
  </si>
  <si>
    <t>PENTECOSTALISM IN WESTERN UKRAINE: HISTORICAL DEVELOPMENT AND CURRENT THEOLOGICAL CHALLENGES</t>
  </si>
  <si>
    <t>OCCASIONAL PAPERS ON RELIGION IN EASTERN EUROPE</t>
  </si>
  <si>
    <t>Pentecostalism; Christians of Evangelical Faith; Western Ukraine; theology; theological education; ecclesiology</t>
  </si>
  <si>
    <t>The purpose of this article is twofold: firstly, to examine the origins and historical development of Christians of the Evangelical Faith (Pentecostals) in Western Ukraine from 1920 until today; secondly, to give an account of current theological problems of Western Ukrainian Pentecostalism and to explore its theological renewal, which began after the Revolution of Dignity (2013-2014). In doing so, the socio-political, ethnic, and religious contexts of the birth of Pentecostalism in Western Ukraine will be studied; these include the living conditions of Ukrainians in the Second Polish Republic, religious situation in Western Ukraine between the First and Second World Wars, historical development of the Pentecostal movement in this region, as well as the most significant theological influences that informed its doctrinal features and ethical patterns. Concerning the contemporary theological issues Pentecostalism faces in Ukraine, special attention will be paid to the process of the search for theological identity and worldview, development of educational institutions, and dramatic transitions in articulations of Pentecostalism in contemporary Ukraine. Discovering the heritage of other Christian traditions, through participation in the practical ecumenical initiatives and critical study of Pentecostal theology in a university setting, initiated a theological renewal among the younger generation of Pentecostals. Its features are concern for socially responsible theology, promotion of political activism, struggle for justice, and economic liberation. Theological and ethical search Pentecostalism in Ukraine was also stimulated by the dramatic events of the recent Ukrainian history.</t>
  </si>
  <si>
    <t>[Soloviy, Roman] Dragomanov Natl Pedag Univ, Theol &amp; Religious Studies, Kiev, Ukraine; [Soloviy, Roman] Eastern European Inst Theol, Lvov, Ukraine</t>
  </si>
  <si>
    <t>Ministry of Education &amp; Science of Ukraine; National Pedagogical Dragomanov University</t>
  </si>
  <si>
    <t>Soloviy, R (corresponding author), Dragomanov Natl Pedag Univ, Theol &amp; Religious Studies, Kiev, Ukraine.;Soloviy, R (corresponding author), Eastern European Inst Theol, Lvov, Ukraine.</t>
  </si>
  <si>
    <t>Soloviy, Roman/AAV-7824-2020</t>
  </si>
  <si>
    <t>Soloviy, Roman/0000-0001-8232-5770</t>
  </si>
  <si>
    <t>CHRISTIANS ASSOC RELATIONSHIPS EASTERN EUROPE</t>
  </si>
  <si>
    <t>ELKHART</t>
  </si>
  <si>
    <t>C/O ASOC MENNONITE BIBLICAL SEMINARY, 3003 BENHAM AVE, ELKHART, IN 46517 USA</t>
  </si>
  <si>
    <t>1069-4781</t>
  </si>
  <si>
    <t>OCCAS PAP RELIG E EU</t>
  </si>
  <si>
    <t>Occas. Pap. Relig. East. Eur.</t>
  </si>
  <si>
    <t>NV9GD</t>
  </si>
  <si>
    <t>WOS:000574619500006</t>
  </si>
  <si>
    <t>Szczurek-Boruta, A</t>
  </si>
  <si>
    <t>Szczurek-Boruta, Alina</t>
  </si>
  <si>
    <t>Education and Social Participation of Polish Youth</t>
  </si>
  <si>
    <t>EUROPEAN REVIEW</t>
  </si>
  <si>
    <t>Based on two studies carried out in the school years 2003/2004 and 2016/2017, this article looks into what knowledge and research experience young Poles have concerning education and the social participation of Polish youngsters. Referring to Robert Havighurst's concept of developmental tasks and Jerzy Modrzewski's concept of social participation, the author of the current paper shows Polish youth to be deficient in knowledge of how to fulfil life's tasks and participate in society, and of the duties of education in the field of shaping and activating social and public engagement. These deficiencies show that the Polish school system is dominated by education detached from practice and that learners are not prepared for undertaking adult social roles through active participation in public life. This lack results from a process of legitimizing, which ensures 'the loyalty of the masses' and perpetuates existing cultural patterns without co-participation in social or public life. The ensuing analysis provides educators with knowledge of the developmental needs of Polish youth, makes the numerous determinants of developmental tasks more transparent, and allows for specifying the results of socialization processes (including educational socialization).</t>
  </si>
  <si>
    <t>[Szczurek-Boruta, Alina] Univ Silesia Katowice, Ul Bielska 62, PL-43400 Cieszyn, Poland</t>
  </si>
  <si>
    <t>Szczurek-Boruta, A (corresponding author), Univ Silesia Katowice, Ul Bielska 62, PL-43400 Cieszyn, Poland.</t>
  </si>
  <si>
    <t>alina.szczurek-boruta@us.edu.pl</t>
  </si>
  <si>
    <t>Szczurek-Boruta, Alina/0000-0001-7705-4398</t>
  </si>
  <si>
    <t>CAMBRIDGE UNIV PRESS</t>
  </si>
  <si>
    <t>CAMBRIDGE</t>
  </si>
  <si>
    <t>EDINBURGH BLDG, SHAFTESBURY RD, CB2 8RU CAMBRIDGE, ENGLAND</t>
  </si>
  <si>
    <t>1062-7987</t>
  </si>
  <si>
    <t>1474-0575</t>
  </si>
  <si>
    <t>EUR REV</t>
  </si>
  <si>
    <t>Eur. Rev.</t>
  </si>
  <si>
    <t>AUG</t>
  </si>
  <si>
    <t>PII S1062798720000162</t>
  </si>
  <si>
    <t>10.1017/S1062798720000162</t>
  </si>
  <si>
    <t>Area Studies</t>
  </si>
  <si>
    <t>MI2TC</t>
  </si>
  <si>
    <t>WOS:000547264200010</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</si>
  <si>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</si>
  <si>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</si>
  <si>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</si>
  <si>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</si>
  <si>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</si>
  <si>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</si>
  <si>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</si>
  <si>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</si>
  <si>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</si>
  <si>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</si>
  <si>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</si>
  <si>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</si>
  <si>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EDITORIAL CUADERNOS SOFIA</t>
  </si>
  <si>
    <t>SANTIAGO</t>
  </si>
  <si>
    <t>MATUCANANA 700, SANTIAGO CENTRO, SANTIAGO, 00000, CHILE</t>
  </si>
  <si>
    <t>0719-4706</t>
  </si>
  <si>
    <t>REV INCL</t>
  </si>
  <si>
    <t>REV. INCL.</t>
  </si>
  <si>
    <t>JUL-SEP</t>
  </si>
  <si>
    <t>NT4XN</t>
  </si>
  <si>
    <t>WOS:000572945800040</t>
  </si>
  <si>
    <t>Pamula, N</t>
  </si>
  <si>
    <t>Pamula, Natalia</t>
  </si>
  <si>
    <t>Violent Inclusion: Disability and the Nation in Polish 1950s and 1960s Young Adult Literature</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</si>
  <si>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</si>
  <si>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</si>
  <si>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</si>
  <si>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</si>
  <si>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</si>
  <si>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</si>
  <si>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</si>
  <si>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</si>
  <si>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10.1177/0888325419897787</t>
  </si>
  <si>
    <t>JUN 2020</t>
  </si>
  <si>
    <t>OA7YY</t>
  </si>
  <si>
    <t>WOS:000539061200001</t>
  </si>
  <si>
    <t>Janeczko, E; Bielinis, E; Wójcik, R; Woznicka, M; Kedziora, W; Lukowski, A; Elsadek, M; Szyc, K; Janeczko, K</t>
  </si>
  <si>
    <t>Janeczko, Emilia; Bielinis, Ernest; Wojcik, Roman; Woznicka, Malgorzata; Kedziora, Wojciech; Lukowski, Adrian; Elsadek, Mohamed; Szyc, Katarzyna; Janeczko, Krzysztof</t>
  </si>
  <si>
    <t>When Urban Environment Is Restorative: The Effect of Walking in Suburbs and Forests on Psychological and Physiological Relaxation of Young Polish Adults</t>
  </si>
  <si>
    <t>FORESTS</t>
  </si>
  <si>
    <t>forest bathing; forest therapy; positive and negative affect schedule; profile of mood states; restorative outcome sale; restoration; subjective vitality scale</t>
  </si>
  <si>
    <t>PHYSICAL-ACTIVITY; PREFERENCES; GREEN; HEALTH; FIELD; PERCEPTIONS; EXPERIENCES; RECOVERY; THERAPY; WINTER</t>
  </si>
  <si>
    <t>Background and Objectives: Physical activity, recreation and walks successfully counteract negative symptoms of stress in people, especially in large cities, and have many positive psychological and physiological effects. There are many studies showing that contact with nature plays an important role in the regeneration of the human body. The city is not without green enclaves such as forests, parks or greenery along the streets. However, it is not entirely clear how the different physical characteristics of the urban space affect mood improvement, increase of positive feelings, vitality level, etc. Materials and Methods: In the study, two urban environments (apartment and green suburbs) were used, as well as two forests (coniferous and deciduous) to measure the impact of these environments on human physiological and psychological relaxation during a walk in a randomized experiment. The participants of the experiment were 75 young adult Poles studying in the largest Polish agglomeration, Warsaw. Before each experiment, the physiological and psychological state of the participant was measured indoors (pre-test). Four psychological questionnaires were used in the project (Profile of Mood States; Positive and Negative Affect Schedule; Restorative Outcome Scale; Subjective Vitality Scale), and physiological measurements (heart rate, blood pressure) before and after the short walking program were evaluated. Results: As a result of the analyses, it was shown that both staying in an urban environment with greenery and staying in a forest environment have a positive effect on the physiological and psychological relaxation of the subjects. A short walk in the suburbs was no less attractive than a walk in the forest in fall. The above indicates that various places with urban vegetation can be successfully used for recreation, just as in a forest where forest bathing is practiced. This indicates that different places with urban greenery can be successfully used for recreation, as can the forests where forest bathing is carried out.</t>
  </si>
  <si>
    <t>[Janeczko, Emilia; Woznicka, Malgorzata] Warsaw Univ Life Sci SGGW, Inst Forest Sci, Dept Forest Utilizat, Nowoursynowska 159, PL-02776 Warsaw, Poland; [Bielinis, Ernest] Univ Warmia &amp; Mazury, Fac Environm Management &amp; Agr, Dept Forestry &amp; Forest Ecol, Pl Lodzki 2, PL-10727 Olsztyn, Poland; [Wojcik, Roman; Kedziora, Wojciech; Szyc, Katarzyna; Janeczko, Krzysztof] Warsaw Univ Life Sci SGGW, Inst Forest Sci, Dept Forest Management Planning Dendrometry &amp; For, Nowoursynowska 159, PL-02776 Warsaw, Poland; [Lukowski, Adrian] Poznan Univ Life Sci, Fac Forestry, Dept Silviculture, Wojska Polskiego 71e, PL-60625 Poznan, Poland; [Elsadek, Mohamed] Tongji Univ, Coll Architecture &amp; Urban Planning, 1239 Siping Rd, Shanghai 200092, Peoples R China</t>
  </si>
  <si>
    <t>Warsaw University of Life Sciences; University of Warmia &amp; Mazury; Warsaw University of Life Sciences; Poznan University of Life Sciences; Tongji University</t>
  </si>
  <si>
    <t>Janeczko, E (corresponding author), Warsaw Univ Life Sci SGGW, Inst Forest Sci, Dept Forest Utilizat, Nowoursynowska 159, PL-02776 Warsaw, Poland.</t>
  </si>
  <si>
    <t>emilia.janeczko@wl.sggw.pl; ernest.bielinis@uwm.edu.pl; roman.wojcik@wl.sggw.pl; mwoznicka@wl.sggw.pl; wojciech.kedziora@wl.sggw.pl; adrian.lukowski@up.poznan.pl; elsadek_m@tongji.edu.cn; katarzyna.szyc@wl.sggw.pl; krzysj@wl.sggw.pl</t>
  </si>
  <si>
    <t>Łukowski, Adrian/K-2923-2019; Elsadek, Mohamed/Q-9118-2019; Janeczko, Emilia/ISV-3851-2023</t>
  </si>
  <si>
    <t>Łukowski, Adrian/0000-0002-4860-4984; Elsadek, Mohamed/0000-0001-5684-2061; Janeczko, Emilia/0000-0002-8493-2475; Bielinis, Ernest/0000-0002-6384-4898; Kedziora, Wojciech/0000-0002-1469-9532</t>
  </si>
  <si>
    <t>1999-4907</t>
  </si>
  <si>
    <t>Forests</t>
  </si>
  <si>
    <t>10.3390/f11050591</t>
  </si>
  <si>
    <t>Forestry</t>
  </si>
  <si>
    <t>MB6UE</t>
  </si>
  <si>
    <t>WOS:000542736000056</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</si>
  <si>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</si>
  <si>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</si>
  <si>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</si>
  <si>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</si>
  <si>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</si>
  <si>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</si>
  <si>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</si>
  <si>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</si>
  <si>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</si>
  <si>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</si>
  <si>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</si>
  <si>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</si>
  <si>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BOGUMILA ZUGA 32A, WARSAW, MAZOVIA, POLAND</t>
  </si>
  <si>
    <t>0867-6046</t>
  </si>
  <si>
    <t>2084-6118</t>
  </si>
  <si>
    <t>MISC GEOGR</t>
  </si>
  <si>
    <t>Misc. Geogr.</t>
  </si>
  <si>
    <t>10.2478/mgrsd-2020-0016</t>
  </si>
  <si>
    <t>MJ7PO</t>
  </si>
  <si>
    <t>WOS:000548280400006</t>
  </si>
  <si>
    <t>Marzecki, R</t>
  </si>
  <si>
    <t>Marzecki, Radoslaw</t>
  </si>
  <si>
    <t>Constructive emotions? Patriotism as a predictor of civic activity in Poland</t>
  </si>
  <si>
    <t>ITALIAN POLITICAL SCIENCE REVIEW-RIVISTA ITALIANA DI SCIENZA POLITICA</t>
  </si>
  <si>
    <t>Civic activity; civil society; nationalism; patriotism; Poland; youth</t>
  </si>
  <si>
    <t>YOUNG-PEOPLE; NATIONALISM; SCHOOL; CITIZENSHIP; EDUCATION; IDENTITY; POLITICS; HISTORY; GROWTH; BLIND</t>
  </si>
  <si>
    <t>In many post-communist countries, the concept of patriotism is used instrumentally in populist discourses. It is rarely the subject of a substantive public debate, in which symbolic elites would be able to openly discuss and negotiate the scope of its meaning in front of an interested audience. A long-term plan to shape constructive civil attitudes gives way to the pressure of being effective in current politics. The author proposes to look at the category of patriotism in a socially useful way and to treat it as an important factor in the process of building a civil society. The young generation can play a significant role in this process. Poland seems to be an interesting case for the analysis of this research problem. This paper has two objectives. The descriptive objective is to present the author's research data on a sense and understanding of patriotism among Polish students. Its aim is to describe the prevailing pattern of patriotic attitudes and ideas about patriotism as shared by students. The explanatory objective of this paper is to answer the question about the constructive potential of patriotism: whether and to what extent it is an important determinant of civic activity. The results obtained should lead to practical conclusions that may be useful for various social institutions which are interested in releasing the positive energy of citizens and orienting them to functional goals, that is, the education system, as well as for political institutions that design and implement elements of the so-called youth policy.</t>
  </si>
  <si>
    <t>[Marzecki, Radoslaw] Pedag Univ Cracow, Inst Polit Sci, Krakow, Poland</t>
  </si>
  <si>
    <t>Pedagogical University of Cracow</t>
  </si>
  <si>
    <t>Marzecki, R (corresponding author), Pedag Univ Cracow, Inst Polit Sci, Krakow, Poland.</t>
  </si>
  <si>
    <t>radoslaw.marzecki@up.krakow.pl</t>
  </si>
  <si>
    <t>Marzęcki, Radosław/AAC-4934-2021</t>
  </si>
  <si>
    <t>Marzęcki, Radosław/0000-0002-2915-8878</t>
  </si>
  <si>
    <t>National Science Centre, Poland [2016/23/D/HS5/00902]</t>
  </si>
  <si>
    <t>The research has been funded by the National Science Centre, Poland (grant no. 2016/23/D/HS5/00902).</t>
  </si>
  <si>
    <t>32 AVENUE OF THE AMERICAS, NEW YORK, NY 10013-2473 USA</t>
  </si>
  <si>
    <t>0048-8402</t>
  </si>
  <si>
    <t>2057-4908</t>
  </si>
  <si>
    <t>ITAL POLIT SCI REV</t>
  </si>
  <si>
    <t>Ital. Polit. Sci. Rev.</t>
  </si>
  <si>
    <t>MAR</t>
  </si>
  <si>
    <t>10.1017/ipo.2019.15</t>
  </si>
  <si>
    <t>Political Science</t>
  </si>
  <si>
    <t>Government &amp; Law</t>
  </si>
  <si>
    <t>KM6CN</t>
  </si>
  <si>
    <t>WOS:000514226300003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</si>
  <si>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</si>
  <si>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</si>
  <si>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</si>
  <si>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</si>
  <si>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</si>
  <si>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</si>
  <si>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</si>
  <si>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</si>
  <si>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</si>
  <si>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</si>
  <si>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</si>
  <si>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</si>
  <si>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</si>
  <si>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</si>
  <si>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</si>
  <si>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</si>
  <si>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</si>
  <si>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</si>
  <si>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</si>
  <si>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</si>
  <si>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</si>
  <si>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</si>
  <si>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</si>
  <si>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</si>
  <si>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</si>
  <si>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</si>
  <si>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</si>
  <si>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</si>
  <si>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Szczepanska, A; Pietrzyk, K</t>
  </si>
  <si>
    <t>Szczepanska, Agnieszka; Pietrzyk, Katarzyna</t>
  </si>
  <si>
    <t>Evaluation of Public Spaces in Historical Centers of Small Towns: Case Study</t>
  </si>
  <si>
    <t>JOURNAL OF URBAN PLANNING AND DEVELOPMENT</t>
  </si>
  <si>
    <t>SATISFACTION</t>
  </si>
  <si>
    <t>Historical centers of small towns are a unique example of public space. They are often the most representative feature of a town, as well as a tourist attraction, but they are also residential districts. The unique character of historical downtown areas has prompted the authors to evaluate the nature of interactions between members of the local community and public spaces using the example of a residential district in the historical center of a Polish town. Attempts were made to determine whether lower levels of anonymity and stronger personal ties in smaller communities influence the residents' attitudes toward public spaces, preferred recreational activities, and willingness to participate in local modernization projects. Data for the study were collected during personal interviews (with the use of a questionnaire) and social consultations. Before data collection, public spaces were inventoried during a local survey. The results of the survey and consultations revealed that public spaces play an important role in the life of the local community (types and frequency of recreational activities) and that local residents were eager to participate in the process of modernizing their neighborhood. The surveyed community members recognized the significance of public spaces in improving the quality of local life and in building a sense of local identity. The potential of children (art focusing on neighborhood development) for social consultations and shaping proactive attitudes among the younger generation has been recognized. The results of this study could provide valuable inputs for planning and implementing schemes aiming to revitalize public spaces. A local community's participation in the study guarantees that the implemented solutions will accurately reflect local needs. The presented results are relevant to other researchers because they describe the process of communicating with the inhabitants of historical centers of small towns. The research has universal implications, and the described methods can be used in other towns.</t>
  </si>
  <si>
    <t>[Szczepanska, Agnieszka; Pietrzyk, Katarzyna] Univ Warmia &amp; Mazury, Inst Geog &amp; Land Management, Fac Geodesy Geospatial &amp; Civil Engn, Ul Prawochenskiego 15, PL-10724 Olsztyn, Poland</t>
  </si>
  <si>
    <t>University of Warmia &amp; Mazury</t>
  </si>
  <si>
    <t>Szczepanska, A (corresponding author), Univ Warmia &amp; Mazury, Inst Geog &amp; Land Management, Fac Geodesy Geospatial &amp; Civil Engn, Ul Prawochenskiego 15, PL-10724 Olsztyn, Poland.</t>
  </si>
  <si>
    <t>aszczep@uwm.edu.pl; katarzyna.pietrzyk@uwm.edu.pl</t>
  </si>
  <si>
    <t>Szczepanska, Agnieszka/0000-0001-5184-0710</t>
  </si>
  <si>
    <t>ASCE-AMER SOC CIVIL ENGINEERS</t>
  </si>
  <si>
    <t>RESTON</t>
  </si>
  <si>
    <t>1801 ALEXANDER BELL DR, RESTON, VA 20191-4400 USA</t>
  </si>
  <si>
    <t>0733-9488</t>
  </si>
  <si>
    <t>1943-5444</t>
  </si>
  <si>
    <t>J URBAN PLAN DEV</t>
  </si>
  <si>
    <t>J. Urban Plan. Dev</t>
  </si>
  <si>
    <t>MAR 1</t>
  </si>
  <si>
    <t>10.1061/(ASCE)UP.1943-5444.0000542</t>
  </si>
  <si>
    <t>Engineering, Civil; Regional &amp; Urban Planning; Urban Studies</t>
  </si>
  <si>
    <t>Engineering; Public Administration; Urban Studies</t>
  </si>
  <si>
    <t>KD5PS</t>
  </si>
  <si>
    <t>WOS:000507918500005</t>
  </si>
  <si>
    <t>Zawadzki, H</t>
  </si>
  <si>
    <t>Zawadzki, Hubert</t>
  </si>
  <si>
    <t>The Experiences of a Polish Family from the Eastern Borderlands (1914-1921): The Protassewiczes of Borki</t>
  </si>
  <si>
    <t>CENTRAL EUROPE</t>
  </si>
  <si>
    <t>landed gentry; World War One; Eastern Front; Polish-Soviet War; Russian Revolution; Vilnius</t>
  </si>
  <si>
    <t>This article examines how two generations of a large Polish landed family from the Grodno governorate in the Russian Empire were affected by the political and social upheavals brought about by World War One, the Russian Revolution, the threat of Bolshevism, and the rebirth of a Polish state. The Protassewiczes, like other landed noble families in the region, despite their Polish- Lithuanian identity, enjoyed a privileged social status in tsarist Russia. Marriage and work took many of the family's members to Wilno (Vilnius) and Siberia, while a younger member studied in Austrian Galicia where he joined Pilsudski's organisation. The article describes the evacuation to Taganrog in 1915 of the senior Protassewicz and his subsequent return to Borki in 1918 to face the ensuing Polish-Soviet War. Two members of the family who were engaged in railway building in Siberia met a tragic end. The younger generation participated in Polish military efforts in the east in 1919-21 and adapted successfully to life in restored Poland. Attention is paid to issues of national identity raised by rival Polish and Lithuanian claims to Wilno in the context of the fall of empires and the emergence of new national states.</t>
  </si>
  <si>
    <t>[Zawadzki, Hubert] Univ Oxford, Wolfson Coll, Oxford, England</t>
  </si>
  <si>
    <t>University of Oxford</t>
  </si>
  <si>
    <t>Zawadzki, H (corresponding author), Univ Oxford, Wolfson Coll, Oxford, England.</t>
  </si>
  <si>
    <t>whzawadzki@hotmail.com</t>
  </si>
  <si>
    <t>1479-0963</t>
  </si>
  <si>
    <t>1745-8218</t>
  </si>
  <si>
    <t>CENT EUR</t>
  </si>
  <si>
    <t>Cent. Eur.</t>
  </si>
  <si>
    <t>10.1080/14790963.2020.1718451</t>
  </si>
  <si>
    <t>JAN 2020</t>
  </si>
  <si>
    <t>OM5WT</t>
  </si>
  <si>
    <t>WOS:000508807000001</t>
  </si>
  <si>
    <t>Laoire, CN</t>
  </si>
  <si>
    <t>Laoire, Caitriona Ni</t>
  </si>
  <si>
    <t>Transnational mobility desires and discourses: Young people from return-migrant families negotiate intergenerationality, mobility capital, and place embeddedness</t>
  </si>
  <si>
    <t>POPULATION SPACE AND PLACE</t>
  </si>
  <si>
    <t>intergenerationality; Ireland; migration; mobility capital; transnational mobility; youth</t>
  </si>
  <si>
    <t>MIGRATION; ASPIRATIONS; EXPECTATIONS; IDENTITIES; GENERATION; NARRATIVES; FRAMEWORK; STUDENTS; POLISH</t>
  </si>
  <si>
    <t>A longitudinal and intergenerational perspective opens up possibilities of novel insights into the socio-spatial practices and relations that constitute, and generate, transnational youth im/mobilities. This paper draws on research conducted over 10 years with young adults who had migrated to Ireland as children with their return-migrant parents during the Celtic Tiger period. It explores how, as young adults, they envisage and navigate their unfolding im/mobility pathways. In a context where transnational mobility experience is highly valued and celebrated, they draw on their mobility capital as former migrants to self-position as knowledgeable mobile subjects. However, precisely because of their personal and family mobility resources, their engagements with discourses of hypermobility are selective-simultaneously claiming the cultural capital of transnational mobility and de-fetishising it by producing grounded interpretations that value place embeddedness. The paper sheds light on some of the tensions of contemporary youth mobilities in contexts of globalisation, uncertainty, and migration.</t>
  </si>
  <si>
    <t>[Laoire, Caitriona Ni] Univ Coll Cork, Sch Appl Social Studies, Cork, Ireland; [Laoire, Caitriona Ni] Univ Coll Cork, Inst Social Sci 21st Century, Cork, Ireland</t>
  </si>
  <si>
    <t>University College Cork; University College Cork</t>
  </si>
  <si>
    <t>Laoire, CN (corresponding author), Univ Coll Cork, Sch Appl Social Studies, Cork, Ireland.;Laoire, CN (corresponding author), Univ Coll Cork, Inst Social Sci 21st Century, Cork, Ireland.</t>
  </si>
  <si>
    <t>C.Nilaoire@ucc.ie</t>
  </si>
  <si>
    <t>Ni Laoire, Caitriona/0000-0001-5240-6780</t>
  </si>
  <si>
    <t>1544-8444</t>
  </si>
  <si>
    <t>1544-8452</t>
  </si>
  <si>
    <t>POPUL SPACE PLACE</t>
  </si>
  <si>
    <t>Popul. Space Place.</t>
  </si>
  <si>
    <t>e2310</t>
  </si>
  <si>
    <t>10.1002/psp.2310</t>
  </si>
  <si>
    <t>Demography; Geography</t>
  </si>
  <si>
    <t>NF8VD</t>
  </si>
  <si>
    <t>WOS:000507069000001</t>
  </si>
  <si>
    <t>Biernat, E; Piatkowska, M; Krzepota, J</t>
  </si>
  <si>
    <t>Biernat, Elzbieta; Piatkowska, Monika; Krzepota, Justyna</t>
  </si>
  <si>
    <t>Are yuppies and muppies more physically active than the others aged 20-39?</t>
  </si>
  <si>
    <t>ACTA GYMNICA</t>
  </si>
  <si>
    <t>physical activity; lifestyle; health promotion; patterns of behaviour; young people; IPAQ</t>
  </si>
  <si>
    <t>OCCUPATION; WORKERS; HEALTH</t>
  </si>
  <si>
    <t>Background: Values of young urban professionals (yuppies) are still valid and it is possible to find references to the lifestyle of young people. This also applies to the younger generation, in other words, middle-aged urban professionals (muppies). Objective: The aim is evaluating whether yuppies and muppies can be a role model for society in the field of taking care of leisure-time physical activity (PA). Methods: Surveys were conducted by an Omnibus survey on the representative sample of Poles in two studies (N = 1053, N = 1067). Persons aged 20-39 (N = 762 were selected) and based on the criteria: education, residence in cities, study skills character of work, income, there was created a yuppie/muppie group (n = 67) and non-yuppies (n = 695). International Physical Activity Questionnaire -Long Form was used. Results: Recommendations of WHO were met by 43.3% of yuppies/muppies and 33.4% of non-yuppies. No significant differences between groups were observed (p = .103) in this regard. There were no significant differences also between groups in practiced days per week leisure-time PA (walking p = .069, moderate PA p = .095, vigorous PA p = .256). The average value of MET-min/week for vigorous PA during leisure time was significantly higher declared (p = .03) by the yuppie/muppie group (628.7 +/- 1415.5 vs. 345.8 +/- 1073.4 MET-min/week). Conclusions: Yuppies and muppies cannot be regarded as a role model for Polish society in terms of taking up active leisure-time activities and meeting World Health Organization recommendations. Thus, it seems valuable to carry out further research in order to find role-model groups within the population aged 20-39.</t>
  </si>
  <si>
    <t>[Biernat, Elzbieta] SGH Warsaw Sch Econ, Coll World Econ, Warsaw, Poland; [Piatkowska, Monika] Josef Pilsudski Univ Phys Educ Warsaw, Fac Phys Educ, Warsaw, Poland; [Krzepota, Justyna] Univ Szczecin, Dept Phys Culture &amp; Hlth Promot, Szczecin, Poland</t>
  </si>
  <si>
    <t>Warsaw School of Economics; Jozef Pilsudski University Physical Education in Warsaw; University of Szczecin</t>
  </si>
  <si>
    <t>Biernat, E (corresponding author), SGH Warsaw Sch Econ, Coll World Econ, Warsaw, Poland.;Biernat, E (corresponding author), SGH Warsaw Sch Econ, Coll World Econ, Dept Tourism, Al Niepodleglosci 162, PL-02554 Warsaw, Poland.</t>
  </si>
  <si>
    <t>elzbieta.biernat@sgh.waw.pl</t>
  </si>
  <si>
    <t>Biernat, Elżbieta/AAW-1599-2021; Piątkowska, Monika/AAI-8818-2020</t>
  </si>
  <si>
    <t>Piątkowska, Monika/0000-0003-3844-550X; Krzepota, Justyna/0000-0002-0110-8676</t>
  </si>
  <si>
    <t>UNIV PALACKEHO &amp; OLOMOUCI, FAK TELESNE KULTURY</t>
  </si>
  <si>
    <t>OLOMOUC</t>
  </si>
  <si>
    <t>TR MIRU 115, OLOMOUC, 77111, CZECH REPUBLIC</t>
  </si>
  <si>
    <t>2336-4912</t>
  </si>
  <si>
    <t>2336-4920</t>
  </si>
  <si>
    <t>Acta Gymnica</t>
  </si>
  <si>
    <t>10.5507/ag.2020.005</t>
  </si>
  <si>
    <t>LV1GI</t>
  </si>
  <si>
    <t>WOS:000538190000005</t>
  </si>
  <si>
    <t>Birgegård, U</t>
  </si>
  <si>
    <t>Birgegard, Ulla</t>
  </si>
  <si>
    <t>Why was Pavel Negrebetskii Executed?</t>
  </si>
  <si>
    <t>SLOVENE-INTERNATIONAL JOURNAL OF SLAVIC STUDIES</t>
  </si>
  <si>
    <t>Foreign diplomats; Negrebetskii; von Horn; Sparwenfeld; Russian-Polish relations; Russian-Danish relations; the Miloslavskiis; the Naryshkins; Zierowsky</t>
  </si>
  <si>
    <t>The paper seeks to contribute to the discussion among historians about the value, as historical sources, of foreign diplomats stationed in Russia. Two young men, Hildebrand von Horn, an envoy extraordinaire of the Danish king, and the Swede Johan Gabriel Sparwenfeld, a student of the Russian language and Russian affairs on a scholarship granted by the Swedish king, met in the Russian capital during the summer of 1684. They had met before-in 1682 in Copenhagen-but this time their roles were quite different, as they were in Moscow as representatives of countries with opposite political aims vis-a-vis Russia. Von Horn was in Russia for the third time, knew many influential people at court and mastered the Russian language. He kept Sparwenfeld informed about what was going on behind the scenes at court. This information was written down by Sparwenfeld in his diary of the Russian journey, published by the author of this paper in 2002. In July 1684 von Horn told Sparwenfeld about the execution of a noble and learned Pole, Negrebetskii. This person, Pavel Negrebetskii, had had an important position at court during the reign of Fyodor Alekseevich but lost his influence after the death of the Tsar. In August the two friends once more discussed Negrebetskii, his torture, and the role of I. M. Miloslavskii in his fate. Negrebetskii was accused of having taken part in a conspiracy against Sof'ia and her supporters in the aftermath of the streltsy uprising in May 1682. The torture was stopped by Vasilii Vasil'evich Golitsyn, and Negrebetskii was hastily and secretly taken to the Red Square and executed. Why was Negrebetskii executed in this way two years after his stated crime? After discussing various aspects of the question, this paper gives a possible answer. It seems that the real reason was that Negrebetskii did not stop trying to make the Polish king intervene on Naryshkina's side in the struggle for power between the Miloslavskii and Naryshkin clans. In connection with the arrival of an Austrian embassy in Moscow in May-June 1684, a new possibility for Negrebetskii to get in contact with Poland offered itself in the person of the Habsburg resident in Warsaw, I. Zierowsky. Negrebetskii, it seems, took advantage of the opportunity and tried to send a letter with Zierowsky to the Polish king, begging the king for help and support of Naryshkina and her son. The letter was intercepted, and Sof'ia and Miloslavskii decided to get rid of the irritating Pole once and for all. His execution also gave a clear signal to Peter's supporters that their previous plans were known and that their activities were under surveillance. It was not possible to touch the main actors in the unrealized conspiracy for political reasons; the most active among them was Vasilii Vasil'evich's cousin, Boris Alekseevich Golitsyn. So, the entries in Sparwenfeld ' s diary about nightly conversations between two foreigners in the Russian capital help to shed light on how and when Pavel Negrebetskii died, and, hopefully, also why.</t>
  </si>
  <si>
    <t>[Birgegard, Ulla] Uppsala Univ, Inst Moderna Sprak, Ryska, Engelska Pk,Thunbergsvagen 3 L, S-75126 Uppsala, Sweden</t>
  </si>
  <si>
    <t>Uppsala University</t>
  </si>
  <si>
    <t>Birgegård, U (corresponding author), Uppsala Univ, Inst Moderna Sprak, Ryska, Engelska Pk,Thunbergsvagen 3 L, S-75126 Uppsala, Sweden.</t>
  </si>
  <si>
    <t>ulla.birgegard@moderna.uu.se</t>
  </si>
  <si>
    <t>RUSSIAN ACAD SCIENCES, INST SLAVIC STUDIES</t>
  </si>
  <si>
    <t>LENINSKII PROSPEKT, DOM 32A, MOSCOW, 119334, RUSSIA</t>
  </si>
  <si>
    <t>2304-0785</t>
  </si>
  <si>
    <t>2305-6754</t>
  </si>
  <si>
    <t>SLOV-INT J SLAV STUD</t>
  </si>
  <si>
    <t>Slovene</t>
  </si>
  <si>
    <t>10.31168/2305-6754.2020.9.1.8</t>
  </si>
  <si>
    <t>ND1QL</t>
  </si>
  <si>
    <t>WOS:000561680400008</t>
  </si>
  <si>
    <t>Karbowniczek, J; Pawelec, L</t>
  </si>
  <si>
    <t>Karbowniczek, Jolanta; Pawelec, Lidia</t>
  </si>
  <si>
    <t>The Role of Social Networks in the Psychosocial Functioning of Students in Selected Polish Primary Schools</t>
  </si>
  <si>
    <t>MEDIA EDUCATION-MEDIAOBRAZOVANIE</t>
  </si>
  <si>
    <t>social networks; students; network; internet user</t>
  </si>
  <si>
    <t>Internet is a guru, the latest achievement of modern times, an unlimited range of topics, a source of phenomena and world events, as well as an irreplaceable tool of entertainment. It is a very convenient form of contact, aimed at replacing traditional correspondence, telephony, and even in the busy world of traditional meetings. It allows you to send files containing texts, sound, image and movie. Growing young people focus on the same topics, interests or hobbies, creating virtual communities. Social networks, which are one of the types of such a community, are becoming more and more popular among Polish cyberspace users. Their task is to make new contacts possible, find old friends and acquaintances, and share information about themselves. Therefore, they satisfy the needs arising from human nature, such as affiliation, being with others, friendship. In connection with the constantly growing popularity of social networking sites, the aim of the empirical research was to find out the role they play in the psychosocial life of 750 8th grade students in Polish primary schools. Particular attention was paid to interpersonal relations, initiated both in the virtual world and beyond. Empirical research has made it possible for us to verify theoretical knowledge about social networking sites and confront it with the actual participation of websites in building interpersonal bonds among young people, constructing their activity and showing the positive and negative aspects of using them.</t>
  </si>
  <si>
    <t>[Karbowniczek, Jolanta] Jesuit Univ Ignatianum, Krakow, Poland; [Pawelec, Lidia] Jan Kochanowski Univ Humanities &amp; Sci, Kielce, Poland</t>
  </si>
  <si>
    <t>Karbowniczek, J (corresponding author), Jesuit Univ Ignatianum, Krakow, Poland.</t>
  </si>
  <si>
    <t>jkarbow@poczta.onet.pl; lidiapawelec@op.pl</t>
  </si>
  <si>
    <t>KARBOWNICZEK, JOLANTA/0000-0003-4746-3814</t>
  </si>
  <si>
    <t>Cherkas Global Univ Press</t>
  </si>
  <si>
    <t>Washington</t>
  </si>
  <si>
    <t>1717 N Street NW, Suite 1, Washington, District of Columbia, UNITED STATES</t>
  </si>
  <si>
    <t>1994-4160</t>
  </si>
  <si>
    <t>1994-4195</t>
  </si>
  <si>
    <t>MEDIA EDUC-RUSS</t>
  </si>
  <si>
    <t>Media Educ.</t>
  </si>
  <si>
    <t>10.13187/me.2020.4.653</t>
  </si>
  <si>
    <t>Communication</t>
  </si>
  <si>
    <t>PE1HY</t>
  </si>
  <si>
    <t>WOS:000598123500010</t>
  </si>
  <si>
    <t>Kietla, K</t>
  </si>
  <si>
    <t>Kietla, Karolina</t>
  </si>
  <si>
    <t>Productions of the vlogger Rezyser Zycia concerning the problems of Polish youth as an example of education via YouTube</t>
  </si>
  <si>
    <t>E-MENTOR</t>
  </si>
  <si>
    <t>YouTube; Rezyser Zycia; youth problems; tough topics; content analysis; educational role of social media</t>
  </si>
  <si>
    <t>Nowadays, the role of social media in everyday life is growing systematically. It also applies to educational and pedagogical activities. One of such examples is Daniel Rusin, the YouTuber known on the web as the Rezyser Zycia. His films are played during lessons in schools, have millions of views and are often commented both on the internet and in traditional media. The purpose of the article is to show that new media can play an educational role, and the involvement of YouTubers, bloggers and artists of the young generation, popular among teenagers, can be a positive stimulus for reflection on values and a responsible social attitude. The author of the article first explains the role of social media in shaping public awareness and then explores this through an analysis of content selected from the Daniel Rusin channel published from February 2019 to February 2020 on YouTube, which deals with the problems of modern teenagers.</t>
  </si>
  <si>
    <t>[Kietla, Karolina] Uniwersytet Wroclawski, Wydziale Filologicznym, Wroclaw, Poland</t>
  </si>
  <si>
    <t>Kietla, K (corresponding author), Uniwersytet Wroclawski, Wydziale Filologicznym, Wroclaw, Poland.</t>
  </si>
  <si>
    <t>WARSAW SCH ECONOMICS</t>
  </si>
  <si>
    <t>AL NIEPODLEGLOSCI 162, WARSAW, 02554, POLAND</t>
  </si>
  <si>
    <t>1731-6758</t>
  </si>
  <si>
    <t>1731-7428</t>
  </si>
  <si>
    <t>E-Mentor</t>
  </si>
  <si>
    <t>NZ0GS</t>
  </si>
  <si>
    <t>WOS:000576769600003</t>
  </si>
  <si>
    <t>Korolko, A; Fedoryshyn, I</t>
  </si>
  <si>
    <t>Korolko, Andrii; Fedoryshyn, Ihor</t>
  </si>
  <si>
    <t>BRANCHES ACTIVITY OF NATIVE SCHOOL SOCIETY IN POKUTTIA (1900 - 1939): CONTENT AND ACTIVITY DIRECTIONS</t>
  </si>
  <si>
    <t>the Ukrainian pedagogical society Native School (Ridna Shkola); Pokuttia; union; circle; education; upbringing</t>
  </si>
  <si>
    <t>The purpose of the article is to elucidate the educational activity of the circles, branches of the Native School in Pokuttia during 1900 - 1939 on the basis of the analyzed archival sources and scientific literature. The Scientific Novelty. In the article on the basis of archival documents and scientific works for the first time there has been elucidated the circles activities, which performed the duties of branches of the society Native School in Pokuttia during 1900 - 1939. The main directions of the society's branches work in Horodenka, Kolomyia, Sniatyn, Tovmach, Tysmenytsia, Otyniya have been singled out and analyzed; their educational, cultural and public activity has been characterized; separate statistical data on a quantitative composition of circles have been illustrated. The principles of objectivity and historicism are the methodological basis of the research. The methods of analysis and synthesis, archival and statistical (cliometry), problem-chronological, comparative historical methods have been used in the research. Adherence to the principles of objectivity and historicism prompted the authors to consider the study of the activities of the society Native School (Ridna Shkola) in Pokuttia, taking into account the peculiarities of each historical period, under conditions of different state systems, political relations and circumstances. The methods of analysis and synthesis have been used to study the structure of the society. The information potential of statistical evidence required the use of the cliometry method. Periodization of the society activities Native School in Pokuttia has been carried out by using the problem-chronological method. The comparative historical method allowed to show the participation of the society members in government bodies, cultural and educational organizations, etc. The Conclusions. The establishment in 1881 of the Ruske Pedagogical Society (since 1912 - the Ukrainian Pedagogical Society, since 1926 - the Native School) was an adequate response of the Ukrainian national conscious intelligentsia to the biased educational policy pursued by the Austro-Hungarian government in the field of Ukrainian schooling. The Ukrainian Pedagogical Society set itself the goal, through the organization of conducting various reports and educational courses, the creation of schools and preschools, scholarships, gymnasiums and institutes, publishing the Ukrainian language educational and fiction literature. The Ukrainian Pedagogical Society set itself the goal to give a Ukrainian child a Ukrainian teacher, to educate him in his native language. In Pokuttia the branches of the Ruske Pedagogical Society were established in Kolomyia, Horodenka, Tysmenytsia and Sniatyn. In 1913, due to the reorganization, the branches of the UPS were transformed into circles, but with the authority of the county circles. Disrupted by World War I and the Polish-Ukrainian War, the activity of local UPS organizations was resumed during the first half of the 1920-ies. Under conditions of the new occupation policy, the work of native school societies was aimed at cherishing the Ukrainian language, history, culture, running and maintaining private gymnasiums, schools, arranging and maintaining kindergartens in summer, collecting donations for the Native School and other educational needs, holding holidays and parties for young people and children, concerts in honour of prominent Ukrainian figures, etc. As a non-party institution according to the statute, the Native School often became the object of an inter-party competition. Leaders of local political forces often directed the activities of native school organizations in the direction they needed. In general, the branches, and later the circles of the Native School in Pokuttia were not only the most effective local Ukrainian educational organization in the region, but also during the 1920-ies - the 1930-ies managed to become ideological and organizational centres of the struggle for the Ukrainian school and its development in the region.</t>
  </si>
  <si>
    <t>[Korolko, Andrii; Fedoryshyn, Ihor] Vasyl Stefanyk Precarpathian Natl Univ, State Higher Educ Inst, Dept Hist Ukraine &amp; Methods Teaching Hist, 57 T Shevchenko St, UA-76018 Ivano Frankivsk, Ukraine; [Fedoryshyn, Ihor] Tysmenytsia Dist Council, 57 T Shevchenko St, UA-76018 Ivano Frankivsk, Ukraine</t>
  </si>
  <si>
    <t>Korolko, A (corresponding author), Vasyl Stefanyk Precarpathian Natl Univ, State Higher Educ Inst, Dept Hist Ukraine &amp; Methods Teaching Hist, 57 T Shevchenko St, UA-76018 Ivano Frankivsk, Ukraine.</t>
  </si>
  <si>
    <t>andrii.korolko@gmail.com; ifedo1984@gmail.com</t>
  </si>
  <si>
    <t>Korolko, Andrii/Z-1663-2019</t>
  </si>
  <si>
    <t>Korolko, Andrii/0000-0001-7435-5806</t>
  </si>
  <si>
    <t>10.24919/2519-058x.16.210887</t>
  </si>
  <si>
    <t>NS8MQ</t>
  </si>
  <si>
    <t>WOS:000572510300012</t>
  </si>
  <si>
    <t>Lubik, M</t>
  </si>
  <si>
    <t>Lubik, Maciej</t>
  </si>
  <si>
    <t>Haraldr Siguroarson's arrival in Rus' and his participation in the campaign against Poland in 1031</t>
  </si>
  <si>
    <t>HISTORISK TIDSSKRIFT</t>
  </si>
  <si>
    <t>Harald Sigurdsson (Hardrada); Yaroslav the Wise; Mieszko II; Varangians</t>
  </si>
  <si>
    <t>In 1031, Haraldr Siguroarson, also known as haroraoi, started his mercenary career, soon becoming one of the most famous Varangians and, later on, the Norwegian king. Based on Old Norse and Latin sources as well as the Primary Chronicle, this article discusses the beginning of Haraldr's long-term stay abroad, when, after the battle of Stiklestad, he sought refuge at the court of the Rus' prince Yaroslav the Wise. Being aware of the convention characteristic of the saga narrative, the author outlines the political context behind the friendly reception that 15-year-old Haraldr and his companions received in Novgorod. The primary focus of the article is Haraldr's participation in the Rus' campaign against Poland that took place soon after he entered into the service of Yaroslav the Wise. Although there are several major research works in the Polish historiography concerning the crisis of the Polish state in the 1030s, they omit or merely touch upon Haraldr's role in these events. Taking the Old Norse sources (including skaldic poetry) into consideration casts new light on the campaign. It seems that the Rus' expedition was led along the main waterways linking the core parts of 11th-century Poland with Kiev, and that the decisive battle took place in Kuyavia or Mazovia. Although the Old Norse sources underline I Iaraldr's role in achieving victory, the part he played in these events cannot be overestimated. Haraldr was young and inexperienced but still an important political figure. Yaroslav therefore seems to have provided him with Eilifr, son of Rognvaldr Ulfsson, under whose guidance he could develop his own skills and authority-the campaign against Poland was a suitable occasion to do that.</t>
  </si>
  <si>
    <t>[Lubik, Maciej] Univ Zielona Gora, Zielona Gora, Poland</t>
  </si>
  <si>
    <t>Lubik, M (corresponding author), Univ Zielona Gora, Zielona Gora, Poland.</t>
  </si>
  <si>
    <t>lubik.maciej@gmail.com</t>
  </si>
  <si>
    <t>Lubik, Maciej/0000-0002-5893-4995</t>
  </si>
  <si>
    <t>UNIVERSITETSFORLAGET A S</t>
  </si>
  <si>
    <t>OSLO</t>
  </si>
  <si>
    <t>POSTBOKS 508 SENTRUM, N-0105 OSLO, NORWAY</t>
  </si>
  <si>
    <t>0018-263X</t>
  </si>
  <si>
    <t>1504-2944</t>
  </si>
  <si>
    <t>HIST TIDSSKR-NORWAY</t>
  </si>
  <si>
    <t>Hist. Tidsskr.</t>
  </si>
  <si>
    <t>10.18261/issn.1504-2944-2020-01-02</t>
  </si>
  <si>
    <t>KU2GS</t>
  </si>
  <si>
    <t>WOS:000519527300002</t>
  </si>
  <si>
    <t>Parczewska, T</t>
  </si>
  <si>
    <t>Parczewska, Teresa</t>
  </si>
  <si>
    <t>The quality of care for 5-9-year old children in the school environment in Poland measured with the use of the SACERS scale</t>
  </si>
  <si>
    <t>EDUCATION 3-13</t>
  </si>
  <si>
    <t>Child; care; quality; school common room; SACERS scale</t>
  </si>
  <si>
    <t>The aim of the study is to present the quality of care provided to children in Polish school common rooms. Diagnostic research was conducted using the tool 'School-Age Care Environment Rating Scale' (SACERS), and 56 school common rooms intended for children aged from 5 to 9 years were studied, both in rural and urban settings. The obtained results indicate that the level of quality of care offered to children is minimal. The presence of qualified teachers as well as the developed care and education work programmes and plans seemed to have a positive influence on quality. However, detailed analyses demonstrated that Polish school common rooms do not meet SACERS requirements in terms of health and safety, educational activities, or space and furnishings. Although it is generally believed that school common rooms in Poland meet the basic needs of the youngest students, the obtained research results suggest there is an urgent need to improve the quality of care for children enrolled at common room programmes. The added value of the project is demonstrating the potential of the SACERS scale, proving that it can be used in Poland, and that it provides an opportunity to conduct comparative studies on an international scale.</t>
  </si>
  <si>
    <t>[Parczewska, Teresa] Marie Curie Sklodowska Univ, Fac Educ &amp; Psychol, Lublin, Poland</t>
  </si>
  <si>
    <t>Parczewska, T (corresponding author), Marie Curie Sklodowska Univ, Fac Educ &amp; Psychol, Lublin, Poland.</t>
  </si>
  <si>
    <t>terpar@wp.pl</t>
  </si>
  <si>
    <t>PARCZEWSKA, TERESA/0000-0001-7651-5519</t>
  </si>
  <si>
    <t>0300-4279</t>
  </si>
  <si>
    <t>1475-7575</t>
  </si>
  <si>
    <t>EDUC 3-13</t>
  </si>
  <si>
    <t>Educ. 3-13</t>
  </si>
  <si>
    <t>10.1080/03004279.2019.1629607</t>
  </si>
  <si>
    <t>PU4AK</t>
  </si>
  <si>
    <t>WOS:000609248300004</t>
  </si>
  <si>
    <t>Petryshyn, L; Demuz, I</t>
  </si>
  <si>
    <t>Petryshyn, Liudmyla; Demuz, Inna</t>
  </si>
  <si>
    <t>MILITARY EDUCATION IN THE ARMY OF THE DUCHY OF WARSAW (1807 - 1815)</t>
  </si>
  <si>
    <t>the Duchy of Warsaw; a military education; directions of a military education; general military training; patriotism; soldier-citizen</t>
  </si>
  <si>
    <t>The purpose of the research consists in, primarily, studying the historical and educational aspects of a military education in the Duchy of Warsaw during 1807 - 1815; outlining the directions of a military education; conducting a historical and pedagogical analysis of the military education process aimed at forming a soldier-citizen's patriotism. The research methodology is based on the principles of historicism, systematization, scientificity, verification, an authorial objectivity, a moderate narrative constructivism, an anthropological approach, as well as special historical methods (historical genetic, historical typological, historical systemic). The scientific novelty consists in the fact that for the first time in the Ukrainian historical science the forms and content of a military education in the Duchy of Warsaw of 1807 - 1815 (in Polish Ksiestwo Warszawskie) have been analyzed; the directions of a military education have been determined; the historical and educational aspects of a military education in the Duchy of Warsaw of 1807 - 1815 have been specified. The Conclusions. The system of education in a civil and military schooling during the period of the Duchy of Warsaw was entirely national. In general, as a result of educational work based on the best traditions of T. Kosciuszko uprising and the functioning of the legions, the armed forces became a school of patriotism, which made it possible to understand that the Duchy of Warsaw provided freedom of the personality and the opportunity to pursue a military career as a citizen-soldier. The educational activities focused on the awakening of a sincere patriotism and a national consciousness in young people, the formation of love of the native language, history, Polish customs and traditions, and national affiliation. The study of historical and educational aspects of a military education provides an opportunity to state that the army of the Duchy of Warsaw, according to the personnel and organizational concept, was a national army that adhered to the democratic direction of education, which formed military, national and social virtues, which in its turn created a positive image of the army of the Duchy of Warsaw in the society. Internal relations in the Polish army were based on respect for historical victories in the past, which in turn determined the process of a military education aimed at forming a soldier-citizen-statesman, deeply patriotic, nationally conscious and loyal to his country. It is important that during this period two directions of a military education in the Duchy of Warsaw were singled out at the same time: the first direction promoted the ideas of an absolute discipline, complete obedience and order; the second direction of a military education advocated the continuation of the soldiers education in the traditions of T. Kosciuszko and legionnaires.</t>
  </si>
  <si>
    <t>[Petryshyn, Liudmyla] Ternopol Volodymyr Hnatiuk Natl Pedag Univ, Dept Social Pedag &amp; Social Work, 2 Maxim Kryvonos St, UA-46027 Ternopol, Ukraine; [Demuz, Inna] Natl Acad Agr Sci Ukraine Kyiv, Dept Scient &amp; Method Work &amp; Abstracting, Natl Sci Agr Lib, 10 Heroiv Oborony St, UA-03127 Kiev, Ukraine</t>
  </si>
  <si>
    <t>Ministry of Education &amp; Science of Ukraine; Ternopil Volodymyr Hnatiuk National Pedagogical University; National Academy of Agrarian Sciences of Ukraine; National Scientific Agricultural Library of the National Academy of Agricultural Sciences of Ukraine</t>
  </si>
  <si>
    <t>Petryshyn, L (corresponding author), Ternopol Volodymyr Hnatiuk Natl Pedag Univ, Dept Social Pedag &amp; Social Work, 2 Maxim Kryvonos St, UA-46027 Ternopol, Ukraine.</t>
  </si>
  <si>
    <t>ludmyla.petryshyn@gmail.com; demuz_inna@ukr.net</t>
  </si>
  <si>
    <t>Petryshyn, Lydmyla/I-8571-2018</t>
  </si>
  <si>
    <t>Petryshyn, Lydmyla/0000-0002-4506-1523</t>
  </si>
  <si>
    <t>10.24919/2519-058x.16.210901</t>
  </si>
  <si>
    <t>WOS:000572510300005</t>
  </si>
  <si>
    <t>Rams, P</t>
  </si>
  <si>
    <t>Rams, Pawel</t>
  </si>
  <si>
    <t>The Battle for the Young: The Authorities' Discourses on Young People's Lives in 1970s Poland</t>
  </si>
  <si>
    <t>TEKSTY DRUGIE</t>
  </si>
  <si>
    <t>sexual revolution; youth; Polish People's Republic; journalism</t>
  </si>
  <si>
    <t>Rams examines journalistic publications from 1968 until the mid-1970s that respond to the sexual revolution in the West, broadly understood. He proposes that their main goal was to mitigate the influence and revolutionary potential of countercultural movements on young Poles. It was also an attempt to cope with the effects of the transformations that had taken place in Poland in October 1956, which culminated in the events of March 1968.</t>
  </si>
  <si>
    <t>[Rams, Pawel] Polish Acad Sci, Inst Literary Res, Warsaw, Poland</t>
  </si>
  <si>
    <t>Polish Academy of Sciences; Institute of Literary Research of the Polish Academy of Sciences</t>
  </si>
  <si>
    <t>Rams, P (corresponding author), Polish Acad Sci, Inst Literary Res, Warsaw, Poland.</t>
  </si>
  <si>
    <t>pwrams@gmail.com</t>
  </si>
  <si>
    <t>POLISH ACAD SCIENCES, INST LITERARY RESEARCH</t>
  </si>
  <si>
    <t>WARSZAWA</t>
  </si>
  <si>
    <t>UL NOWY SWIAT 72, PALAC STASZICA, ROOM 1, WARSZAWA, 00-330, POLAND</t>
  </si>
  <si>
    <t>0867-0633</t>
  </si>
  <si>
    <t>2545-2061</t>
  </si>
  <si>
    <t>Teksty Drugie</t>
  </si>
  <si>
    <t>10.18318/td.2020.1.20</t>
  </si>
  <si>
    <t>Literature, Slavic</t>
  </si>
  <si>
    <t>SI3OU</t>
  </si>
  <si>
    <t>WOS:000654738100020</t>
  </si>
  <si>
    <t>Holc, J; Konradi, A</t>
  </si>
  <si>
    <t>Holc, Janine; Konradi, Amanda</t>
  </si>
  <si>
    <t>Polish Manhood in Transition: Anxieties of Neoliberal Masculinity in Robert Glinski's Czesc Tereska</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</si>
  <si>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</si>
  <si>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</si>
  <si>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</si>
  <si>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</si>
  <si>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</si>
  <si>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</si>
  <si>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</si>
  <si>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10.1177/0888325419891207</t>
  </si>
  <si>
    <t>DEC 2019</t>
  </si>
  <si>
    <t>ML3SP</t>
  </si>
  <si>
    <t>WOS:000503579800001</t>
  </si>
  <si>
    <t>Dominguez-Mujica, J; Diaz-Hernandez, R</t>
  </si>
  <si>
    <t>Dominguez-Mujica, Josefina; Diaz-Hernandez, Ramon</t>
  </si>
  <si>
    <t>The Dilemma of Returning: the Liquid Migration of Skilled Spaniards 8 years down the Economic Crisis</t>
  </si>
  <si>
    <t>CANADIAN STUDIES IN POPULATION</t>
  </si>
  <si>
    <t>Spain; Liquid migration; Return migration; Economic crisis</t>
  </si>
  <si>
    <t>TRANSNATIONALISM; INTEGRATION; POLISH; MOBILITIES; MIGRANTS; ABROAD; SPAIN</t>
  </si>
  <si>
    <t>Parallel to Spain's economic recovery (2015-2017), there has been an increase in the return of skilled young adults who left the country in the years of the crisis. In this post-crisis stage, the dilemma of returning offers the perspective of a liquid migration, a process that is closely linked to legal labor migration, temporariness, and transnational circuits, nuanced by political activism and complex feelings of belonging. Migrants' motivations, opinions, and emotions in front of the decision of staying abroad versus coming back home constitute the main contribution the paper makes to the academic literature on migration and return.</t>
  </si>
  <si>
    <t>[Dominguez-Mujica, Josefina; Diaz-Hernandez, Ramon] Univ Palmas Gran Canaria, Perez Toro, 1, E-35003 Las Palmas Gran Canaria, Spain</t>
  </si>
  <si>
    <t>Universidad de Las Palmas de Gran Canaria</t>
  </si>
  <si>
    <t>Dominguez-Mujica, J (corresponding author), Univ Palmas Gran Canaria, Perez Toro, 1, E-35003 Las Palmas Gran Canaria, Spain.</t>
  </si>
  <si>
    <t>josefina.dominguezmujica@ulpgc.es</t>
  </si>
  <si>
    <t>Domínguez-Mujica, Josefina/AAF-9827-2021</t>
  </si>
  <si>
    <t>Domínguez-Mujica, Josefina/0000-0001-7460-5553</t>
  </si>
  <si>
    <t>0380-1489</t>
  </si>
  <si>
    <t>1927-629X</t>
  </si>
  <si>
    <t>CAN STUD POPUL</t>
  </si>
  <si>
    <t>Can. Stud. Popul.</t>
  </si>
  <si>
    <t>OCT</t>
  </si>
  <si>
    <t>10.1007/s42650-019-00010-x</t>
  </si>
  <si>
    <t>KJ0AO</t>
  </si>
  <si>
    <t>WOS:000511720800002</t>
  </si>
  <si>
    <t>Pinter, A</t>
  </si>
  <si>
    <t>Pinter, Annamaria</t>
  </si>
  <si>
    <t>Agency and technology-mediated task repetition with young learners Research and implications for primary classroom practice</t>
  </si>
  <si>
    <t>LANGUAGE TEACHING FOR YOUNG LEARNERS</t>
  </si>
  <si>
    <t>TBLT; task repetition; tablet devices; learner agency; technology-mediated learning</t>
  </si>
  <si>
    <t>INPUT-BASED TASKS; LANGUAGE LEARNERS; MEANING STRATEGIES; READING FLUENCY; NEGOTIATION; CHILDREN; IMPLEMENTATION; PERFORMANCE; FEEDBACK; GAMES</t>
  </si>
  <si>
    <t>This paper offers a review of the TBLT literature for young learners with an aim to identify some gaps where future research and classroom practice could be targeted. The specific focus of this review is on procedural task repetition for children, arguing that in addition to the linguistic benefits, task repetition is associated with important gains in the affective domain. It is suggested that technology-mediated task repetition, via tablet devices, can further enhance both opportunities for learning and confidence building and enjoyment. Due to the technological affordances, the learners are firmly in charge of creating dynamic, fluid tasks through cycles of reflection and practice, polishing their performance along the way, stretching towards their 'upper potential'. To date research within TBLT with children has not explored yet what types of tasks children enjoy working with and why and how task repetition is realised when using tablet devices to record their own performances. This paper suggests steps that can be taken in this direction both in research and classroom practice.</t>
  </si>
  <si>
    <t>[Pinter, Annamaria] Univ Warwick, Ctr Appl Linguist, 1-86 Social Sci,Gibbet Hill Rd, Coventry CV4 7AL, W Midlands, England</t>
  </si>
  <si>
    <t>University of Warwick</t>
  </si>
  <si>
    <t>Pinter, A (corresponding author), Univ Warwick, Ctr Appl Linguist, 1-86 Social Sci,Gibbet Hill Rd, Coventry CV4 7AL, W Midlands, England.</t>
  </si>
  <si>
    <t>Annamaria.pinter@warwick.ac.uk</t>
  </si>
  <si>
    <t>JOHN BENJAMINS PUBLISHING CO</t>
  </si>
  <si>
    <t>AMSTERDAM</t>
  </si>
  <si>
    <t>PO BOX 36224, 1020 ME AMSTERDAM, NETHERLANDS</t>
  </si>
  <si>
    <t>2589-2053</t>
  </si>
  <si>
    <t>2589-207X</t>
  </si>
  <si>
    <t>LANG TEACH YOUNG LEA</t>
  </si>
  <si>
    <t>Lang. Teach. Young Learners</t>
  </si>
  <si>
    <t>SEP 17</t>
  </si>
  <si>
    <t>10.1075/ltyl.00010.pin</t>
  </si>
  <si>
    <t>Education &amp; Educational Research; Linguistics; Language &amp; Linguistics</t>
  </si>
  <si>
    <t>Education &amp; Educational Research; Linguistics</t>
  </si>
  <si>
    <t>VL2DO</t>
  </si>
  <si>
    <t>WOS:000808753700003</t>
  </si>
  <si>
    <t>Jakubowska, D; Radzyminska, M</t>
  </si>
  <si>
    <t>Jakubowska, Dominika; Radzyminska, Monika</t>
  </si>
  <si>
    <t>Health and environmental attitudes and values in food choices: a comparative study for Poland and Czech Republic</t>
  </si>
  <si>
    <t>consumers; health and environmental sustainability; sustainability of food systems; sustainable consumption</t>
  </si>
  <si>
    <t>ORGANIC FOOD; FUNCTIONAL FOODS; CONSUMERS; CONSUMPTION; PERCEPTION; BEHAVIOR; IMPACTS; QUALITY</t>
  </si>
  <si>
    <t>Research background: Health and environmental concerns linked to food production and consumption have become crucial both for policy makers and for consumers for modern society. Some consumers are becoming increasingly careful about what they eat, giving value to the impacts of everyday food choices on their health and on the environment. There have been few studies that have jointly analyzed these consumption patterns and that have looked for their association. Purpose of the article: The objective of the study is to develop a Polish (PL) and Czech (Cz) young-adult consumers' segmentation based on health and environ-mental attitudes and values in food choices. The research is needed to diagnose consumption trends in this segment of the market to enable creating a market offer tailored to this group of consumers. Methods: A total of 631 students from two Universities - one in Poland (University of Warmia and Mazury in Olsztyn (323)) and on in the Czech Republic (University of South Bohemia (308)) were selected to participate in the research. The sample of students was chosen because of the importance of young-adult consumers as the participants of the market with a specified purchasing potential. The data were collected through a survey questionnaire, in which a Likert type scale was used to determine the health and environmental attitudes and values in food choices. The results obtained were analyzed statistically using Statistica 13.1 using Principal Component Analysis (PCA) with Varimax rotation, cluster analysis using the k-means method and ANOVA. Findings &amp; Value added: The survey demonstrated that the students presented both health and environmental attitudes, and that their food choices were driven to a lesser extent by the environmental than by the health-related values. Results demonstrated that the two distinguished factors significantly differentiated both the Polish and the Czech students into two clusters, with the first cluster being represented by consumers presenting stronger health and environmental attitudes (PL N=58%, Cz N=48%) compared to the students from the second cluster. It adds value to recent young consumers' behavior knowledge by jointly analyzing their attitudes toward health and environmental values in food choices. These findings may be useful in developing effective educational and marketing campaigns and understanding the demand for certain products.</t>
  </si>
  <si>
    <t>[Jakubowska, Dominika; Radzyminska, Monika] Univ Warmia &amp; Mazury, Ul M Oczapowskiego 4, PL-10719 Olsztyn, Poland</t>
  </si>
  <si>
    <t>Jakubowska, D (corresponding author), Univ Warmia &amp; Mazury, Ul M Oczapowskiego 4, PL-10719 Olsztyn, Poland.</t>
  </si>
  <si>
    <t>dominika.jakubowska@uwm.edu.pl</t>
  </si>
  <si>
    <t>Jakubowska, Dominika/AHB-7247-2022</t>
  </si>
  <si>
    <t>Jakubowska, Dominika/0000-0002-2797-9680</t>
  </si>
  <si>
    <t>10.24136/oc.2019.021</t>
  </si>
  <si>
    <t>JE8AG</t>
  </si>
  <si>
    <t>WOS:000490911800003</t>
  </si>
  <si>
    <t>Zaleczna, M</t>
  </si>
  <si>
    <t>Zaleczna, Magdalena</t>
  </si>
  <si>
    <t>DWELLINGS FOR VULNERABLE HOUSEHOLDS - POLICY AND PRACTICE IN THE LARGEST CITIES OF POLAND</t>
  </si>
  <si>
    <t>REAL ESTATE MANAGEMENT AND VALUATION</t>
  </si>
  <si>
    <t>social housing; municipality; management; unmet needs</t>
  </si>
  <si>
    <t>YOUNG-PEOPLE; IMPACT</t>
  </si>
  <si>
    <t>In Poland municipalities do not fulfil their statutory obligations of providing dwellings for vulnerable households and often limit their activity to merely providing housing for persons to whom the court has granted the right to dwelling in eviction proceedings. However, even for these people there are not enough dwellings. This very difficult situation of Polish municipalities in terms of the provision of direct housing assistance results from history-related problems with the quality of the existing housing stock, a lack of reform of municipal lease rules and insufficient financial resources. The author focused on a comparison of the municipal housing stock management in the largest cities in the context of changes that took place in years 2009-2016. The results of the research proved there were important differences among cities in terms of the activity of applying the available instruments. Despite acting in the same institutional framework, some municipalities were able to improve the housing situation of citizens most in need of assistance, step by step. The survey covered the voivodeship capital cities of Poland. Critical analysis of literature and documents as well as an analysis of statistical data were used.</t>
  </si>
  <si>
    <t>[Zaleczna, Magdalena] Univ Lodz, Dept Investment &amp; Real Estate, Lodz, Poland</t>
  </si>
  <si>
    <t>University of Lodz</t>
  </si>
  <si>
    <t>Zaleczna, M (corresponding author), Univ Lodz, Dept Investment &amp; Real Estate, Lodz, Poland.</t>
  </si>
  <si>
    <t>magdalena.zaleczna@uni.lodz.pl</t>
  </si>
  <si>
    <t>Zaleczna, Magdalena/0000-0003-4385-6119</t>
  </si>
  <si>
    <t>[2016/21/B/HS4/00750]</t>
  </si>
  <si>
    <t>This paper is a result of the project Convergence processes on European housing markets. International and regional approach 2016/21/B/HS4/00750</t>
  </si>
  <si>
    <t>WALTER DE GRUYTER GMBH</t>
  </si>
  <si>
    <t>BERLIN</t>
  </si>
  <si>
    <t>GENTHINER STRASSE 13, D-10785 BERLIN, GERMANY</t>
  </si>
  <si>
    <t>1733-2478</t>
  </si>
  <si>
    <t>2300-5289</t>
  </si>
  <si>
    <t>REAL ESTATE MANAGE V</t>
  </si>
  <si>
    <t>Real Estate Manag. Valuation</t>
  </si>
  <si>
    <t>10.2478/remav-2019-0021</t>
  </si>
  <si>
    <t>Business, Finance; Management</t>
  </si>
  <si>
    <t>VJ9EA</t>
  </si>
  <si>
    <t>WOS:000645459100001</t>
  </si>
  <si>
    <t>Bubikova-Moan, J</t>
  </si>
  <si>
    <t>Bubikova-Moan, Jarmila</t>
  </si>
  <si>
    <t>Reported parent-teacher dialogues on child language learning: voicing agency in interview narratives</t>
  </si>
  <si>
    <t>INTERNATIONAL JOURNAL OF BILINGUAL EDUCATION AND BILINGUALISM</t>
  </si>
  <si>
    <t>Child language learning; agency; reported speech; narrative; home-school communication and collaboration</t>
  </si>
  <si>
    <t>IDENTITY; SPEECH; EDUCATION; LITERACY; CONSTRUCTIONS; STORIES; SCHOOLS</t>
  </si>
  <si>
    <t>This study investigates parent-teacher dialogues on child language learning as constructed in 19 interviews with migrant parents of Polish ethnolinguistic background, resettled in Norway and caring for young preschoolers and school-goers. Targeting reported speech as a linguistic resource for enacting agency in discourse, the focal interest is in tracing how the interviewed parents draw on this resource to enact and negotiate their agency vis-a-vis their children's educators. The analysis reveals that the parents use reported speech as a strategic discursive tool to variably claim their agency across time and space. While L2 emerges as the most prominent theme of the dialogues, the participants also display a sense of ownership of the meaning-making processes involved in their children's L1 development. Through constructions of concerted bilingual home-pre/school support, the parents thus propel their capacity to imagine their children's membership in the host and home language communities to the fore.</t>
  </si>
  <si>
    <t>[Bubikova-Moan, Jarmila] Univ Oslo, Dept Educ, Oslo, Norway</t>
  </si>
  <si>
    <t>University of Oslo</t>
  </si>
  <si>
    <t>Bubikova-Moan, J (corresponding author), Univ Oslo, Dept Educ, Oslo, Norway.</t>
  </si>
  <si>
    <t>jarmilav@gmail.com</t>
  </si>
  <si>
    <t>1367-0050</t>
  </si>
  <si>
    <t>1747-7522</t>
  </si>
  <si>
    <t>INT J BILING EDUC BI</t>
  </si>
  <si>
    <t>Int. J. Biling. Educ. Biling.</t>
  </si>
  <si>
    <t>AUG 18</t>
  </si>
  <si>
    <t>10.1080/13670050.2017.1313192</t>
  </si>
  <si>
    <t>IM3CZ</t>
  </si>
  <si>
    <t>WOS:000477870900008</t>
  </si>
  <si>
    <t>Litwiniuk, A; Grants, J; Kravalis, I; Obminski, Z</t>
  </si>
  <si>
    <t>Litwiniuk, Artur; Grants, Juris; Kravalis, Ivars; Obminski, Zbigniew</t>
  </si>
  <si>
    <t>Personality traits of athletes practicing eastern martial arts</t>
  </si>
  <si>
    <t>ARCHIVES OF BUDO</t>
  </si>
  <si>
    <t>aggression; aggressiveness; kumite; pain tolerance</t>
  </si>
  <si>
    <t>AGGRESSION; PARTICIPATION; KARATE; JUDO</t>
  </si>
  <si>
    <t>Background and Study Aim: Among different forms of physical activity, eastern martial arts (EMA) are practiced by part of Polish population. Eastern Martial Arts have a diverse motor structure and rules of sport competition. Traditional karate (KT) is a non-contact sport while taekwondo (Ta) is a contact sport and Ta competitors wear body armours compromising blow impact. Karate kyokushin (KK) competitors do not wear body protectors, which increases the risk of injuries, especially head injuries, resulting from kicks. In aikido (Ai), joint locks and reap techniques are counteroffensive, but they are not body-destructive. The aim of the study was to verify the hypothesis that young men practicing the aforementioned EMA differ in terms of selected personality traits. Material and Methods: The sample comprised males training KK, TK, Ta and Ai. Each group included 82 athletes (the total of 328 competitors). The mean age of the sample was 19-20 years and their training experience ranged from 5 to 8 years. In order to determine personality profile, two traits, namely: Impulsive-Sensation Seeking (Imp-SS) and Aggression-Hostility (Agg-Ho) assessed using Zuckerman-Kuhlman Personality Questionnaire (ZKPQ) and three traits, namely Neuroticism (Nu), Extraversion (Ex), Psychoticism (Ps) assessed using Eysenck Personality Questionnaire-Revised (EPQ-R) were selected. Results: Among the four studied groups of EMA athletes, the highest mean values of empirical variables, namely: (Agg-Ho 5.0 +/- 3.32, Imp-SS 9.89 +/- 3.00 and Ps 7.87 +/- 4,96) were noted in KK group, while the lowest values obtained for Agg-Ho 4.67 +/- 2.34, Imp-SS 9.24 +/- 2.74, Ps 6.68 +/- 4.38) were noted in Ai group. The level of Agg-Ho in KK group was statistically significantly higher as compared with that obtained in Ai and KT groups. Moreover, significant between subject differences in the studied variables were noted in each group. Conclusions: The obtained indicators justify the conclusion that, according to social norms, the highest negative indicators of personality traits were obtained from KK group. A different personality profile was discovered in Ai group where more moderate physical forms of defensive workout are preferred. Thus, aikido and martial arts/combat sports preferring moderate and relatively moderate fighting techniques, referred to as life sports, are recommended for effective enhancement of all health dimensions of survival ability.</t>
  </si>
  <si>
    <t>[Litwiniuk, Artur] Jozef Pilsudski Univ Phys Educ Warsaw, Fac Phys Educ &amp; Sport, Biala Podlaska, Poland; [Grants, Juris; Kravalis, Ivars] Latvian Acad Sport Educ, Riga, Latvia; [Obminski, Zbigniew] Natl Res Inst, Inst Sport, Warsaw, Poland</t>
  </si>
  <si>
    <t>Jozef Pilsudski University Physical Education in Warsaw; Latvian Academy of Sport Education; Institute of Sport - National Research Institute</t>
  </si>
  <si>
    <t>Litwiniuk, A (corresponding author), Jozef Pilsudski Univ Phys Educ Warsaw, Fac Phys Educ &amp; Sport, Biala Podlaska, Poland.</t>
  </si>
  <si>
    <t>a.litwiniuk@wp.pl</t>
  </si>
  <si>
    <t>Kravalis, Ivars/HGC-5367-2022; Litwiniuk, Artur/R-6149-2017</t>
  </si>
  <si>
    <t>Litwiniuk, Artur/0000-0002-1351-740X</t>
  </si>
  <si>
    <t>Baltic Sport Sciences Society, Division of Latvian Academy of Sport Education, Riga, Latvia [2]</t>
  </si>
  <si>
    <t>Baltic Sport Sciences Society, Division of Latvian Academy of Sport Education, Riga, Latvia</t>
  </si>
  <si>
    <t>The study was conducted under the research project no. 2 Profession, competences and efficiency of work of a personal trainer, sport trainer and teacher of physical education in selected EU countries of the Baltic Sport Sciences Society, Division of Latvian Academy of Sport Education, Riga, Latvia and Faculty of Physical Education and Sport, Biala Podlaska, Jozef Pilsudski University of Physical Education Warsaw, Warsaw, Poland</t>
  </si>
  <si>
    <t>INT SCIENTIFIC INFORMATION, INC</t>
  </si>
  <si>
    <t>MELVILLE</t>
  </si>
  <si>
    <t>150 BROADHOLLOW RD, STE 114, MELVILLE, NY 11747 USA</t>
  </si>
  <si>
    <t>1643-8698</t>
  </si>
  <si>
    <t>ARCH BUDO</t>
  </si>
  <si>
    <t>Arch. Budo</t>
  </si>
  <si>
    <t>AUG 14</t>
  </si>
  <si>
    <t>KK3CA</t>
  </si>
  <si>
    <t>WOS:000512623000001</t>
  </si>
  <si>
    <t>Nagaj, R; Szkudlarek, P</t>
  </si>
  <si>
    <t>Nagaj, Rafal; Szkudlarek, Piotr</t>
  </si>
  <si>
    <t>The change in the perception of the state by students in Poland and Lithuania in the context of research on social Capital</t>
  </si>
  <si>
    <t>ECONOMIC RESEARCH-EKONOMSKA ISTRAZIVANJA</t>
  </si>
  <si>
    <t>State; democracy; trust; social capital; social activity</t>
  </si>
  <si>
    <t>CIVIL-SOCIETY; COMMUNITY; EDUCATION; TRUST; DEMOCRACY; SUPPORT; GROWTH</t>
  </si>
  <si>
    <t>The aim of the article is to assess changes in the perception of the state by students in the context of research concerning social capital. The paper studies whether the knowledge and the social competences gained during the threeyears of study are reflected in the perception of the state by young people. The paper uses the results of a survey analysis conducted at the universities in Poland and Lithuania. The theoretical part of the article presents chosen issues concerning social capital in relation to the state. The article presents conclusions regarding the assessment of changes in the perception of the state by young people in Poland and Lithuania in the context of democracy, social participation, trust and social norms. This research enables us to make a comparison of the results between the two countries and from two research periods and is an original contribution to the discussion about the role of the young generation in society. The results of the research indicate that the knowledge and the social competencies acquired during threeyears of study in most cases were not reflected in the change of perception of the state by Polish and Lithuanian young people.</t>
  </si>
  <si>
    <t>[Nagaj, Rafal; Szkudlarek, Piotr] Univ Szczecin, Fac Econ &amp; Management, Szczecin, Poland</t>
  </si>
  <si>
    <t>University of Szczecin</t>
  </si>
  <si>
    <t>Szkudlarek, P (corresponding author), Univ Szczecin, Fac Econ &amp; Management, Szczecin, Poland.</t>
  </si>
  <si>
    <t>piotr.szkudlarek@usz.edu.pl</t>
  </si>
  <si>
    <t>Nagaj, Rafał/ABF-2791-2020</t>
  </si>
  <si>
    <t>Nagaj, Rafał/0000-0002-9410-7663; Szkudlarek, Piotr/0000-0003-0263-7980</t>
  </si>
  <si>
    <t>[001/RID/2018/19]</t>
  </si>
  <si>
    <t>The framework of the program of the Minister of Science and Higher Education under the name Regional Excellence Initiative in the years 2019-2022, project number 001/RID/2018/19, the amount of financing PLN 10,684,000.00.</t>
  </si>
  <si>
    <t>1331-677X</t>
  </si>
  <si>
    <t>1848-9664</t>
  </si>
  <si>
    <t>ECON RES-EKON ISTRAZ</t>
  </si>
  <si>
    <t>Ekon. Istraz.</t>
  </si>
  <si>
    <t>JUL 9</t>
  </si>
  <si>
    <t>10.1080/1331677X.2019.1631199</t>
  </si>
  <si>
    <t>IH7TM</t>
  </si>
  <si>
    <t>WOS:000474707200001</t>
  </si>
  <si>
    <t>Zarzycki, MZ; Slyk, S; Price, S; Flaga-Luczkiewicz, M</t>
  </si>
  <si>
    <t>Zarzycki, Marcin Zygmunt; Slyk, Stanislaw; Price, Szymon; Flaga-Luczkiewicz, Magdalena</t>
  </si>
  <si>
    <t>Men's Muscularity Image-The Role among Polish Young Population</t>
  </si>
  <si>
    <t>MEN AND MASCULINITIES</t>
  </si>
  <si>
    <t>bodies; college; Europe; fitness; sexualities</t>
  </si>
  <si>
    <t>PHYSICAL ATTRACTIVENESS; SEXUAL SELECTION; WOMEN</t>
  </si>
  <si>
    <t>For many young men, enhancing their attractiveness as perceived by the opposite sex could be a potential reason for beginning physical activity. The aim of the study was to assess how women perceive male muscularity and how it could affect social relations between sexes. The intention was also to compare this assessment with the male view of the issue. An anonymous survey was conducted in electronic form and shared to Polish students. The questionnaire was completed by 5,190 respondents (4,043 women and 1,147 men). Women preferred a less muscular body than men. All muscle groups apart from the buttocks were also rated as more important by men than by women. The social role of muscularity, for example, in forming relationships with women was exaggerated by men. Men's perception of their muscularity is not coherent with the way females perceive it.</t>
  </si>
  <si>
    <t>[Zarzycki, Marcin Zygmunt; Slyk, Stanislaw; Price, Szymon] Med Univ Warsaw, Warsaw, Poland; [Zarzycki, Marcin Zygmunt; Slyk, Stanislaw; Price, Szymon] Med Univ Warsaw, Students Out Patient Psychiat Assoc, Dialogue Therapy Ctr, Stryjenskich 19-19U, PL-02791 Warsaw, Poland; [Flaga-Luczkiewicz, Magdalena] Dialogue Therapy Ctr, Warsaw, Poland</t>
  </si>
  <si>
    <t>Medical University of Warsaw; Medical University of Warsaw</t>
  </si>
  <si>
    <t>Zarzycki, MZ (corresponding author), Med Univ Warsaw, Students Out Patient Psychiat Assoc, Dialogue Therapy Ctr, Stryjenskich 19-19U, PL-02791 Warsaw, Poland.</t>
  </si>
  <si>
    <t>marcin.zarzycky@gmail.com</t>
  </si>
  <si>
    <t>1097-184X</t>
  </si>
  <si>
    <t>1552-6828</t>
  </si>
  <si>
    <t>MEN MASC</t>
  </si>
  <si>
    <t>Men Masc.</t>
  </si>
  <si>
    <t>10.1177/1097184X18774112</t>
  </si>
  <si>
    <t>HZ6RA</t>
  </si>
  <si>
    <t>Bronze</t>
  </si>
  <si>
    <t>WOS:000468978800014</t>
  </si>
  <si>
    <t>Szarecki, A</t>
  </si>
  <si>
    <t>Szarecki, Artur</t>
  </si>
  <si>
    <t>The sound of love. Music and affect in Filip Dzierzawski's 'Milosc'</t>
  </si>
  <si>
    <t>STUDIES IN EASTERN EUROPEAN CINEMA</t>
  </si>
  <si>
    <t>Popular music; Polish jazz; yass; affect; musicking; music documentary</t>
  </si>
  <si>
    <t>In the 1990s Poland, a young generation of musicians attempted to reinvent jazz in a spirit of playful experimentation. Milosc, meaning 'love', was one of the pivotal bands in this movement, which came to be known as yass. Filip Dzierzawski's documentary of the same title offers a candid look on the intimate and difficult relations between Milosc's musicians, as they discuss a possible reunion in 2008. As such, it provides an opportunity to reflect on how the emotional bond that connects them impacts their music and their capacity to play together. Therefore, in this paper, I employ affect theory to provide a rereading of the film's plot and audiovisual content. Specifically, I argue that through its combination of archival footage, interviews, and depiction of real-time interaction during the band's rehearsal, Dzierzawski's documentary encourages us to think of music making in terms of affect, that is, as emerging from intensive relations between different entities as they come into contact and undergo a series of transformations in their capacities to affect and be affected by each other and their environment.</t>
  </si>
  <si>
    <t>[Szarecki, Artur] Uniwersytet Warszawski, Inst Polish Culture, Krakowskie Przedmiescie 26-28, Warsaw, Poland</t>
  </si>
  <si>
    <t>Szarecki, A (corresponding author), Uniwersytet Warszawski, Inst Polish Culture, Krakowskie Przedmiescie 26-28, Warsaw, Poland.</t>
  </si>
  <si>
    <t>szarecki.artur@gmail.com</t>
  </si>
  <si>
    <t>Szarecki, Artur/0000-0003-3950-6853</t>
  </si>
  <si>
    <t>2040-350X</t>
  </si>
  <si>
    <t>2040-3518</t>
  </si>
  <si>
    <t>STUD E EURO CINEMA</t>
  </si>
  <si>
    <t>Stud. East. Eur. Cinema</t>
  </si>
  <si>
    <t>MAY 4</t>
  </si>
  <si>
    <t>10.1080/2040350X.2018.1516058</t>
  </si>
  <si>
    <t>Film, Radio, Television</t>
  </si>
  <si>
    <t>Film, Radio &amp; Television</t>
  </si>
  <si>
    <t>VK2FV</t>
  </si>
  <si>
    <t>WOS:000665845200006</t>
  </si>
  <si>
    <t>Bjornholt, M; Stefansen, K</t>
  </si>
  <si>
    <t>Bjornholt, Margunn; Stefansen, Kari</t>
  </si>
  <si>
    <t>Same but different: Polish and Norwegian parents' work-family adaptations in Norway</t>
  </si>
  <si>
    <t>JOURNAL OF EUROPEAN SOCIAL POLICY</t>
  </si>
  <si>
    <t>Dual earner; dual carer model; gender equality; Nordic welfare state; work-family adaptations; work-family policies</t>
  </si>
  <si>
    <t>CHILD-CARE; PAID WORK; GENDER; ATTITUDES; MOTHERS; FATHERS</t>
  </si>
  <si>
    <t>This article explores how families with young children arrive at and live with different work-family adaptations within a welfare state that strongly supports the dual earner/dual carer model - that of Norway. It draws on a qualitative study among Norwegian-born and Polish-born parents, representing, respectively, 'insider' and 'outsider' views on this model. The analysis aims at capturing the dynamic interplay between structures and policies, and everyday practices. We found that both Norwegian and Polish parents embraced the cultural ideal of the dual earner/dual carer model, but that their perceived scope of action differed. Within the Norwegian group, there were differences related to class, however. Among middle-class Norwegian parents, the model was internalized as a moral obligation and part of identity, making it difficult to voice and cope with work-family conflict. Working-class parents in this group varied more in their identification with this model. Across class, Polish parents, in contrast, used welfare state entitlements eclectically to shape new and more gender equal family practices in Norway and to adjust to changing circumstances. The article illustrates how enabling structures may represent both opportunities for and limitation to individual agency, undermining the assumption of a simple 'fit' between work-family policies, work-family adaptations and gender equality in the family.</t>
  </si>
  <si>
    <t>[Bjornholt, Margunn] Norwegian Ctr Violence &amp; Traumat Stress Studies, Policy &amp; Social Res, Oslo, Norway; [Stefansen, Kari] Oslo Metropolitan Univ, Norwegian Social Res, Oslo, Norway; [Bjornholt, Margunn] Norwegian Ctr Violence &amp; Traumat Stress Studies, Gullhaugveien 1-3, N-0484 Oslo, Norway</t>
  </si>
  <si>
    <t>Oslo Metropolitan University (OsloMet)</t>
  </si>
  <si>
    <t>Bjornholt, M (corresponding author), Norwegian Ctr Violence &amp; Traumat Stress Studies, Gullhaugveien 1-3, N-0484 Oslo, Norway.</t>
  </si>
  <si>
    <t>margunn.bjornholt@nkvts.no</t>
  </si>
  <si>
    <t>Bjørnholt, Margunn/AAY-2358-2021</t>
  </si>
  <si>
    <t>Stefansen, Kari/0000-0002-6344-7374; Bjornholt, Margunn/0000-0003-1801-5465</t>
  </si>
  <si>
    <t>Polish-Norwegian Research Programme under the Norway Grants funding scheme [EOG78]</t>
  </si>
  <si>
    <t>Polish-Norwegian Research Programme under the Norway Grants funding scheme</t>
  </si>
  <si>
    <t>The authors disclosed receipt of the following financial support for the research, authorship and/or publication of this article: This article was funded by the Polish-Norwegian Research Programme under the Norway Grants funding scheme. Grant number EOG78.</t>
  </si>
  <si>
    <t>SAGE PUBLICATIONS LTD</t>
  </si>
  <si>
    <t>1 OLIVERS YARD, 55 CITY ROAD, LONDON EC1Y 1SP, ENGLAND</t>
  </si>
  <si>
    <t>0958-9287</t>
  </si>
  <si>
    <t>1461-7269</t>
  </si>
  <si>
    <t>J EUR SOC POLICY</t>
  </si>
  <si>
    <t>J. Eur. Soc. Policy</t>
  </si>
  <si>
    <t>10.1177/0958928718758824</t>
  </si>
  <si>
    <t>Public Administration; Social Issues</t>
  </si>
  <si>
    <t>HU1AK</t>
  </si>
  <si>
    <t>WOS:000465003800011</t>
  </si>
  <si>
    <t>Vrublevskaya, P; Moberg, M; Sztajer, S</t>
  </si>
  <si>
    <t>Vrublevskaya, Polina; Moberg, Marcus; Sztajer, Slawomir</t>
  </si>
  <si>
    <t>The role of grandmothers in the religious socialization of young adults in post-socialist Russia and Poland</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</si>
  <si>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</si>
  <si>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</si>
  <si>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</si>
  <si>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</si>
  <si>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</si>
  <si>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</si>
  <si>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</si>
  <si>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</si>
  <si>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</si>
  <si>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</si>
  <si>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APR 3</t>
  </si>
  <si>
    <t>10.1080/0048721X.2019.1584351</t>
  </si>
  <si>
    <t>HR9YP</t>
  </si>
  <si>
    <t>WOS:000463517800003</t>
  </si>
  <si>
    <t>Malchrowicz-Mosko, E; Chlebosz, K</t>
  </si>
  <si>
    <t>Malchrowicz-Mosko, Ewa; Chlebosz, Karolina</t>
  </si>
  <si>
    <t>Sport Spectator Consumption and Sustainable Management of Sport Event Tourism; Fan Motivation in High Performance Sport and Non-Elite Sport. A Case Study of Horseback Riding and Running: A Comparative Analysis</t>
  </si>
  <si>
    <t>sports fan motivation; high performance sport; non-elite sport; sport event tourism; sustainable management of tourism; tourist destination image; life satisfaction</t>
  </si>
  <si>
    <t>SELF-DETERMINATION; CULTURE</t>
  </si>
  <si>
    <t>Understanding the sociodemographic characteristics and motivations of participants in contemporary sports events is important for event organizers, host cities and tourist destinations who seek to acquire rights to organise sports events of various types. It is also important to know what functions sporting events have for fanstheir needs, thanks to passive sports consumption, are now being met. This research was conducted to broaden knowledge about fan motivation of participation in individual high-performance and non-elite sport and to analyse the differences between them. The case study was a running event of mass character (the 6th edition of half-marathon held in Pozna, Poland) and a horseback riding elite event (Cavaliada, held in Pozna, Poland). The empirical research among fans of these disciplines conducted during popular running and horseback riding Polish events allowed to characterise the sociodemographic profile of fans of individual mass and elite sports and the motivations of passive sports consumption. The motives were divided into four groups connected with social, experiential, factual and results orientation. We used a standardised interview technique and diagnostic survey method. 1328 sports fans participated in our study (510 fans of half-marathon [non-elite sport] and 818 fans of Cavaliada [high performance sport]). We developed a self-constructed questionnaire according to the motivation typology of Freyer and Gross. Research results indicate that supporters of individual mass and elite sports have thoroughly different motivations. On 14 examined motives, 13 statistically significant differences were found. Moreover, the article presents the division of motivation among female and male supporters, young people, elderly people, local (hosts) and sport tourist supporters. The research has shown what the sociopsychological impact of watching sports competition on fans of various categories is. For example, what is the motivation of sports tourists (N = 764) to participate in mass and elite sports events. We also investigated the influence of participation in sporting events in the level of life satisfaction and the impact of running and horse event in destination image (Pozna) in the opinion of supporters.</t>
  </si>
  <si>
    <t>[Malchrowicz-Mosko, Ewa] Univ Sch Phys Educ, Dept Cultural Fdn Tourism, PL-61871 Poznan, Poland; [Chlebosz, Karolina] Univ Sch Phys Educ, Dept Sports Psychol, PL-61871 Poznan, Poland</t>
  </si>
  <si>
    <t>Malchrowicz-Mosko, E (corresponding author), Univ Sch Phys Educ, Dept Cultural Fdn Tourism, PL-61871 Poznan, Poland.</t>
  </si>
  <si>
    <t>malchrowicz@awf.poznan.pl; karolina.chlebosz@gmail.com</t>
  </si>
  <si>
    <t>MALCHROWICZ-MOŚKO, EWA/AAG-2023-2021</t>
  </si>
  <si>
    <t>MALCHROWICZ-MOŚKO, EWA/0000-0002-7676-1477</t>
  </si>
  <si>
    <t>APR 1</t>
  </si>
  <si>
    <t>10.3390/su11072178</t>
  </si>
  <si>
    <t>HW2WV</t>
  </si>
  <si>
    <t>Green Submitted, Green Published, gold</t>
  </si>
  <si>
    <t>WOS:000466551600355</t>
  </si>
  <si>
    <t>Djundeva, M; Ellwardt, L</t>
  </si>
  <si>
    <t>Djundeva, Maja; Ellwardt, Lea</t>
  </si>
  <si>
    <t>Social support networks and loneliness of Polish migrants in the Netherlands</t>
  </si>
  <si>
    <t>Social support; networks; loneliness; transnationalism</t>
  </si>
  <si>
    <t>EMOTIONAL LONELINESS; OLDER-ADULTS; MIGRATION; TRANSNATIONALISM; INTEGRATION; ASSIMILATION; EUROPE; YOUNG; CARE; TIES</t>
  </si>
  <si>
    <t>While the concept of transnationalism has gained widespread popularity among scholars as a way to describe immigrants' long-term maintenance of cross-border ties, few studies have empirically addressed how social networks that connect migrants to each other and to nonmigrants in communities of origin are also associated with migrants' well-being. We examined the extent to which social support networks of Polish migrants in the Netherlands serve as precursors of loneliness. Using information on confidant networks (The Families of Poles in the Netherlands, N=1131) and latent class analysis, five networks types are identified based on the received emotional support provided by kin and non-kin residing in the Netherlands and abroad. Migrants with small, homogeneous and kin-based (restricted) networks are more likely to be lonely compared to migrants with other four network types. Addressing the relationship between transnational activities and migrants' social networks, results suggest the host language proficiency is the most important predictor of large, heterogeneous, non-kin based networks in migrants. This study finds support that some transnational activates taking place in the host country are related to social networks in ways that promote integration, contrary to the notion that transnationalism is unrelated to the process of immigrant adaptation and assimilation.</t>
  </si>
  <si>
    <t>[Djundeva, Maja] Erasmus Univ, Erasmus Sch Social &amp; Behav Sci, Dept Publ Adm &amp; Sociol, Rotterdam, Netherlands; [Ellwardt, Lea] Univ Cologne, Inst Sociol &amp; Social Psychol, Cologne, Germany</t>
  </si>
  <si>
    <t>Erasmus University Rotterdam; Erasmus University Rotterdam - Excl Erasmus MC; University of Cologne</t>
  </si>
  <si>
    <t>Djundeva, M (corresponding author), Erasmus Univ, Erasmus Sch Social &amp; Behav Sci, Dept Publ Adm &amp; Sociol, Rotterdam, Netherlands.</t>
  </si>
  <si>
    <t>djundeva@essb.eur.nl</t>
  </si>
  <si>
    <t>Ellwardt, Lea/ABE-5867-2021</t>
  </si>
  <si>
    <t>Ellwardt, Lea/0000-0001-9292-2392; Djundeva, Maja/0000-0002-2448-0331</t>
  </si>
  <si>
    <t>European Research Council [324211]; European Research Council (ERC) [324211] Funding Source: European Research Council (ERC)</t>
  </si>
  <si>
    <t>European Research Council(European Research Council (ERC)); European Research Council (ERC)(European Research Council (ERC)Spanish Government)</t>
  </si>
  <si>
    <t>This work was supported by European Research Council Advanced Investigator Grant: [Grant Number a(sic)oeFamilies in Context a(sic)oe (324211)].</t>
  </si>
  <si>
    <t>MAY 18</t>
  </si>
  <si>
    <t>10.1080/1369183X.2019.1597691</t>
  </si>
  <si>
    <t>MAR 2019</t>
  </si>
  <si>
    <t>LE0QH</t>
  </si>
  <si>
    <t>WOS:000464430900001</t>
  </si>
  <si>
    <t>Hall, B</t>
  </si>
  <si>
    <t>Hall, Bogumila</t>
  </si>
  <si>
    <t>Gendering Resistance to Right-Wing Populism: Black Protest and a New Wave of Feminist Activism in Poland?</t>
  </si>
  <si>
    <t>AMERICAN BEHAVIORAL SCIENTIST</t>
  </si>
  <si>
    <t>feminism; women's movement; abortion; Black Protest; Poland</t>
  </si>
  <si>
    <t>PRAXIS</t>
  </si>
  <si>
    <t>The rise to power of the populist Law and Justice Party (PiS) in 2015, and its growing authoritarianism, has politicized thousands of Poles and brought large-scale protests back to Polish streets. Women have been at the forefront of these struggles, aligning the previously unpopular quest for reproductive rights and bodily autonomy with the larger resistance to the ruling party. In particular, the proposal to restrict the abortion law sparked mass mobilization in 2016, with Black Protests turning into a formative experience for many of the previously nonactive participants. This article sheds light on this most recent wave of feminist activism in Poland and its forms of action, from a generational perspective. It scrutinizes in detail the narrative of a new generation of activists, who claim to change the contours of Polish feminism, making it more inclusive, more creative and bolder. It reports on the shift, unfolding slowly since the 2000s, from the institutionalized feminism of nongovernmental organizations to less formal, grassroots forms of engagement that combine online activism with organizing on the ground. However, while the latter is often assumed to be skeptical toward the European Union's gender equality framework, the article reveals how, within the context of growing authoritarianism, the youngest cohorts in particular return to the liberal strand of feminism, characterized by the language of human rights and an uncritical gaze toward the European Union. The article ends with a reflection on the proclaimed 'newness' of feminism in Poland, as articulated by the new generation of activists. The absence of intergenerational dialogue and transmission of knowledge, it is argued, render past feminist struggles in Poland invisible and forgotten and strikingly leaves unquestioned the legacy of previous neoliberal and patriarchal governments that led to the erosion of women's rights in postsocialist Poland.</t>
  </si>
  <si>
    <t>[Hall, Bogumila] Polish Acad Sci, Warsaw, Poland</t>
  </si>
  <si>
    <t>Polish Academy of Sciences</t>
  </si>
  <si>
    <t>Hall, B (corresponding author), Polish Acad Sci, Inst Mediterranean &amp; Oriental Cultures, Ul Nowy Swiat 72, PL-00330 Warsaw, Poland.</t>
  </si>
  <si>
    <t>bogumila.hall@eui.eu</t>
  </si>
  <si>
    <t>Hall, Bogumila/V-2001-2018</t>
  </si>
  <si>
    <t>Hall, Bogumila/0000-0003-2218-4640</t>
  </si>
  <si>
    <t>Italian Ministry of Education, Universities and Research; Scuola Normale Superiore</t>
  </si>
  <si>
    <t>Italian Ministry of Education, Universities and Research(Ministry of Education, Universities and Research (MIUR)); Scuola Normale Superiore</t>
  </si>
  <si>
    <t>The author disclosed receipt of the following financial support for the research, authorship, and/or publication of this article: The research was funded by the Italian Ministry of Education, Universities and Research and the Scuola Normale Superiore.</t>
  </si>
  <si>
    <t>0002-7642</t>
  </si>
  <si>
    <t>1552-3381</t>
  </si>
  <si>
    <t>AM BEHAV SCI</t>
  </si>
  <si>
    <t>Am. Behav. Sci.</t>
  </si>
  <si>
    <t>10.1177/0002764219831731</t>
  </si>
  <si>
    <t>Psychology, Clinical; Social Sciences, Interdisciplinary</t>
  </si>
  <si>
    <t>Psychology; Social Sciences - Other Topics</t>
  </si>
  <si>
    <t>IP7XM</t>
  </si>
  <si>
    <t>WOS:000478107600001</t>
  </si>
  <si>
    <t>Bombiak, E; Marciniuk-Kluska, A</t>
  </si>
  <si>
    <t>Bombiak, Edyta; Marciniuk-Kluska, Anna</t>
  </si>
  <si>
    <t>Socially Responsible Human Resource Management as a Concept of Fostering Sustainable Organization-Building: Experiences of Young Polish Companies</t>
  </si>
  <si>
    <t>sustainability development; corporate social responsibility; sustainable enterprises; young companies; socially responsible human resource management</t>
  </si>
  <si>
    <t>CORPORATE GOVERNANCE; ETHICS; HRM; CSR; SIZE</t>
  </si>
  <si>
    <t>There has been increased interest over recent years in socially responsible human resource management (SRHRM) oriented at developing good relations with employees as a function fostering sustainable organization-building. This is a consequence of our awareness of the fact that employees and personnel processes play a vital role in translating the policy of sustainable development into practice. The objective of this research has been to diagnose the activity of young Polish enterprises in the area of SRHRM as an important corporate social responsibility (CSR) component and to assess relations between SRHRM practices and the sustainable development of organizations. The studies conducted on a representative sample of 150 entities demonstrate both the scope of SRHRM practical implementation and the fields which have disparity in this respect. It has been determined that SRHRM practices are quite frequently adopted by young Polish enterprises. Research has shown that there is a correlation between the assessment of the relationship of SRHRM practices with the sustainable development of organizations and their practical implementation. It has been established that the higher the assessment of the strength of the relations of a given practice, the more often it is implemented in the enterprises studied. Simultaneously, the research has demonstrated a low level of maturity with respect to SRHRM implementation, as evidenced by the adoption of basic practices.</t>
  </si>
  <si>
    <t>[Bombiak, Edyta; Marciniuk-Kluska, Anna] Siedlce Univ Nat Sci &amp; Humanities, Fac Econ &amp; Legal Sci, Konarskiego 2, PL-08110 Siedlce, Poland</t>
  </si>
  <si>
    <t>Bombiak, E; Marciniuk-Kluska, A (corresponding author), Siedlce Univ Nat Sci &amp; Humanities, Fac Econ &amp; Legal Sci, Konarskiego 2, PL-08110 Siedlce, Poland.</t>
  </si>
  <si>
    <t>edyta.bombiak@uph.edu.pl; anna.marciniuk-kluska@uph.edu.pl</t>
  </si>
  <si>
    <t>Bombiak, Edyta/X-4019-2019</t>
  </si>
  <si>
    <t>Bombiak, Edyta/0000-0002-0273-6228; Marciniuk-Kluska, Anna/0000-0002-1659-0610</t>
  </si>
  <si>
    <t>Ministry of Science and Higher Education [430/15/S]</t>
  </si>
  <si>
    <t>Ministry of Science and Higher Education(Ministry of Science and Higher Education, Poland)</t>
  </si>
  <si>
    <t>The results of the research carried out under the research theme No. 430/15/S were financed from the science grant granted by the Ministry of Science and Higher Education.</t>
  </si>
  <si>
    <t>FEB 2</t>
  </si>
  <si>
    <t>10.3390/su11041044</t>
  </si>
  <si>
    <t>HO3JV</t>
  </si>
  <si>
    <t>WOS:000460819100104</t>
  </si>
  <si>
    <t>Zuk, P</t>
  </si>
  <si>
    <t>Zuk, Piotr</t>
  </si>
  <si>
    <t>Edward Abramowski's concept of stateless socialism and its impact on progressive social movements in Poland in the twentieth century</t>
  </si>
  <si>
    <t>HISTORY OF EUROPEAN IDEAS</t>
  </si>
  <si>
    <t>Abramowski; anarchism; civil disobedience; Eastern Europe; social cooperatives; Workers' Defence Committee (KOR)</t>
  </si>
  <si>
    <t>The author traces the impact of Abramowski's ideas on the recent history of Poland. His concepts were not only popular in the Polish Socialist Party (PPS) and the syndicalist movement in the interwar period (1918-1939), but they also exerted a profound influence on the cooperative movement and democratic left-wing opposition in the 1970s and 1980s. The leaders of the Workers' Defence Committee (KOR) were much influenced by Abramowski's ideas and, according to some researchers, the Solidarity movement from 1980 to 1981 in Poland was the culmination of his concepts. Today's anti-systemic movements in Poland (anarchists, syndicalists, alter-globalists) are also inspired by Abramowski. The author also draws attention to certain similarities between Abramowski's ideas, Kropotkin's idea, Gramsci's concept of civil society and the thought of the young Marx. The author also outlines Abramowski's social ideas in the context of ideas promoted by the main theoreticians of the Polish left in the late nineteenth and early twentieth centuries.</t>
  </si>
  <si>
    <t>[Zuk, Piotr] Univ Wroclaw, Inst Socjol, Ul Koszarowa 3, PL-51149 Wroclaw, Poland; [Zuk, Piotr] Ctr Civil Rights &amp; Democracy Res, Wroclaw, Poland</t>
  </si>
  <si>
    <t>Zuk, P (corresponding author), Univ Wroclaw, Inst Socjol, Ul Koszarowa 3, PL-51149 Wroclaw, Poland.</t>
  </si>
  <si>
    <t>pzuk@uni.wroc.pl</t>
  </si>
  <si>
    <t>Żuk, Piotr/AAP-5929-2021</t>
  </si>
  <si>
    <t>0191-6599</t>
  </si>
  <si>
    <t>1873-541X</t>
  </si>
  <si>
    <t>HIST EUR IDEA</t>
  </si>
  <si>
    <t>Hist. European Ideas</t>
  </si>
  <si>
    <t>10.1080/01916599.2018.1527559</t>
  </si>
  <si>
    <t>Philosophy</t>
  </si>
  <si>
    <t>IK9KW</t>
  </si>
  <si>
    <t>WOS:000476914900005</t>
  </si>
  <si>
    <t>Bielinis, E; Bielinis, L; Krupinska-Szeluga, S; Lukowski, A; Takayama, N</t>
  </si>
  <si>
    <t>Bielinis, Ernest; Bielinis, Lidia; Krupinska-Szeluga, Sylwia; Lukowski, Adrian; Takayama, Norimasa</t>
  </si>
  <si>
    <t>The Effects of a Short Forest Recreation Program on Physiological and Psychological Relaxation in Young Polish Adults</t>
  </si>
  <si>
    <t>emotional affect; blood pressure; forest bathing; forest therapy; mood; nature reserve; pulse rate; restoration; Shinrin-Yoku; stress reduction</t>
  </si>
  <si>
    <t>NATURAL-KILLER ACTIVITY; RESTORATIVE EXPERIENCES; ANTICANCER PROTEINS; URBAN ENVIRONMENTS; STRESS; EXPRESSION; PRESSURE; THERAPY; WALKING; HEALTH</t>
  </si>
  <si>
    <t>Forest recreation is an activity that could be successfully used to alleviate negative symptoms of stress in individuals. Multiple positive psychological and physiological effects have been described in the literature, especially regarding works describing research from Asian countries such as Japan, Korea, and Taiwan. In East-Central Europe, however, the effectuality of forest recreation has not been addressed in scientific research. Thus, a special recreation program was developed, and its usability was examined with the involvement of 21 young Polish adults. A pre- and post-test design was used, wherein four psychological questionnaires were applied (Profile of Mood States, Positive and Negative Affect Schedule, Restorative Outcomes Scale, Subjective Vitality Scale), and physiological measures were assessed (pulse rate, blood pressure) before and after the program. A field study was also conducted at the nature reserve Redykajny, near the suburban forest of the city of Olsztyn. The recreational program had a significant impact on psychological and physiological parameters. After recreation, the negative mood markers of the negative affect decreased and the positive affect, including restoration and vitality, increased. Furthermore, pulse rates, systolic blood pressures, and mean arterial pressures of the participants were significantly lower after the program. These results reveal that the short forest recreation program may be effective in reducing negative symptoms of stress.</t>
  </si>
  <si>
    <t>[Bielinis, Ernest] Univ Warmia &amp; Mazury, Dept Forestry &amp; Forest Ecol, Fac Environm Management &amp; Agr, Pl Lodzki 2, PL-10727 Olsztyn, Poland; [Bielinis, Lidia; Krupinska-Szeluga, Sylwia] Fac Social Sci, Dept Gen Pedag, ul Zolnierska 14, PL-10561 Olsztyn, Poland; [Lukowski, Adrian] Polish Acad Sci, Inst Dendrol, Parkowa 5, PL-62035 Kornik, Poland; [Lukowski, Adrian] Poznan Univ Life Sci, Fac Forestry, Wojska Polskiego 71c, PL-60625 Poznan, Poland; [Takayama, Norimasa] Forestry &amp; Forest Prod Res Inst Japan, Dept Forest Management, Environm Planning Lab, 1 Matsunosato, Tsukuba, Ibaraki 3058687, Japan</t>
  </si>
  <si>
    <t>University of Warmia &amp; Mazury; Polish Academy of Sciences; Poznan University of Life Sciences; Forestry &amp; Forest Products Research Institute - Japan</t>
  </si>
  <si>
    <t>Bielinis, E (corresponding author), Univ Warmia &amp; Mazury, Dept Forestry &amp; Forest Ecol, Fac Environm Management &amp; Agr, Pl Lodzki 2, PL-10727 Olsztyn, Poland.</t>
  </si>
  <si>
    <t>ernest.bielinis@uwm.edu.pl; lidia.bielinis@uwm.edu.pl; krupinska_sylwia91@wp.pl; adrian.lukowski@gmail.com; hanri@ffpri.affrc.go.jp</t>
  </si>
  <si>
    <t>Bielinis, Ernest/I-8318-2019; Bielinis, Lidia/T-5005-2018; Łukowski, Adrian/K-2923-2019</t>
  </si>
  <si>
    <t>Bielinis, Ernest/0000-0002-6384-4898; Bielinis, Lidia/0000-0002-7727-6385; Łukowski, Adrian/0000-0002-4860-4984</t>
  </si>
  <si>
    <t>Faculty of Forestry at the University of Life Sciences in Poznan; Chair of Department of Forestry and Forest Ecology at the University of Warmia and Mazury in Olsztyn</t>
  </si>
  <si>
    <t>We thank Filip Ordon for technical support and sharing photos. We would also like to thank the Faculty of Forestry at the University of Life Sciences in Poznan and the Chair of Department of Forestry and Forest Ecology at the University of Warmia and Mazury in Olsztyn for organizing financial support for the manuscript's publication.</t>
  </si>
  <si>
    <t>JAN</t>
  </si>
  <si>
    <t>10.3390/f10010034</t>
  </si>
  <si>
    <t>HL7HP</t>
  </si>
  <si>
    <t>WOS:000458910800034</t>
  </si>
  <si>
    <t>Demuth, A; Czerniak, U</t>
  </si>
  <si>
    <t>Demuth, Anna; Czerniak, Urszula</t>
  </si>
  <si>
    <t>Is it worth following the example of a scientist? - or a few words about nutritional status and physical activity of Polish professors</t>
  </si>
  <si>
    <t>HOMO-JOURNAL OF COMPARATIVE HUMAN BIOLOGY</t>
  </si>
  <si>
    <t>overweight; obesity; BMI; waist circumference; age; sex; physical activity; university education; Polish society</t>
  </si>
  <si>
    <t>SOCIOECONOMIC-STATUS; SECULAR TRENDS; BODY-MASS; OBESITY; LIFE; MALES; WOMEN; URBAN; MEN</t>
  </si>
  <si>
    <t>Growing problem of overweight and obesity in Polish society needs corrective measures to limit its negative consequences. The purpose of the study is to assess the levels of nutritional status and physical activity of people with university education, professors of Poznan universities. The study included 288 Polish university professors. Their socioeconomic status and lifestyle were determined. Based on the BMI and waist circumference people with normal body proportions and proportions above normal were identified. The effect of biological and environmental variables on normal body proportions was assessed with the regression equation. Results: 1) The group is at the top of the social stratification ladder. 2) A high physical activity level, determined by leisure activities in the past, age, sex, and smoking, characterises 13% of women and 24% of men. 3) Obesity and overweight are more frequent in men compared to women, and in people aged over 49 years. 4) In models of logistic regression, where age was a controlled variable, sex was the only variable significantly determining body proportions in the younger group. In the older group, self-assessment of income and savings, physical activity level, smoking and the number of meals per day significantly affected body proportions. The significance of environmental factors for maintaining normal body proportions becomes visible for the studied group at the end of adult life, without showing significant effect in earlier life. This indicates that actions promoting benefits of physical activity and healthy behaviour should be implemented also for people with university education.</t>
  </si>
  <si>
    <t>[Demuth, Anna; Czerniak, Urszula] Univ Sch Phys Educ Poznan, Dept Anthropol &amp; Biometry, Krolowej Jadwigi Str 27-39, PL-61871 Poznan, Poland</t>
  </si>
  <si>
    <t>Poznan University of Physical Education</t>
  </si>
  <si>
    <t>Demuth, A (corresponding author), Univ Sch Phys Educ Poznan, Dept Anthropol &amp; Biometry, Krolowej Jadwigi Str 27-39, PL-61871 Poznan, Poland.</t>
  </si>
  <si>
    <t>demuth@awf.poznan.pl</t>
  </si>
  <si>
    <t>Demuth, Anna/AAD-6129-2019; Czerniak, Urszula/AAD-5371-2019</t>
  </si>
  <si>
    <t>Czerniak, Urszula/0000-0003-4121-0031; Demuth, Anna/0000-0001-9569-0080</t>
  </si>
  <si>
    <t>E SCHWEIZERBARTSCHE VERLAGSBUCHHANDLUNG</t>
  </si>
  <si>
    <t>NAEGELE U OBERMILLER, SCIENCE PUBLISHERS, JOHANNESSTRASSE 3A, D 70176 STUTTGART, GERMANY</t>
  </si>
  <si>
    <t>0018-442X</t>
  </si>
  <si>
    <t>1618-1301</t>
  </si>
  <si>
    <t>HOMO</t>
  </si>
  <si>
    <t>Homo</t>
  </si>
  <si>
    <t>10.1127/homo/2019/1024</t>
  </si>
  <si>
    <t>Anthropology</t>
  </si>
  <si>
    <t>JC9RD</t>
  </si>
  <si>
    <t>WOS:000489613000009</t>
  </si>
  <si>
    <t>Jankiewicz, J; Garsztka, P</t>
  </si>
  <si>
    <t>Jankiewicz, Jacek; Garsztka, Przemyslaw</t>
  </si>
  <si>
    <t>Unemployment and Time Spent in Household Production</t>
  </si>
  <si>
    <t>EKONOMISTA</t>
  </si>
  <si>
    <t>well-being; unemployment; home production; households; total work</t>
  </si>
  <si>
    <t>In recent decades, great interest has arisen in the scientific community about better understanding and measuring of people's well-being. It is widely recognized that an exclusive concern with production and consumption, as measured in national accounts such as GDP, is an insufficient strategy and should not be the only source for guiding policy makers. This paper deals with nonmarket productive activities as sources of economic welfare, which are recognised as part of the objective well-being of households. In the analysis the micro data from two waves (2003-04 and 2013) of Polish time use surveys were used. The aim of the paper is to investigate how the differences in time use between employed and unemployed people arise from various underlying demographic characteristics. The results indicate how many minutes of additional household production correspond to each hour of market time not worked by unemployed individuals in various types of households. By this research strategy we distinguish the groups in society which suffer the most during recessions and high levels of unemployment, and those for which the cost of unfavourable market circumstances is comparatively low. The results indicate that, independently from the socioeconomic characteristics of households, the highest degrees of compensation are seen among unemployed women. A comparison of the results from TUS 2004 and TUS 2013 reveals changes in the allocation of time for men and women. The scale of substitution in 2004 was greatest in the case of women who have children and the highest level of education. In 2013 the highest degree of compensation characterised young mothers and young fathers.</t>
  </si>
  <si>
    <t>[Jankiewicz, Jacek] Econ Univ Poznan, Dept Microecon, Poznan, Poland; [Garsztka, Przemyslaw] Econ Univ Poznan, Dept Econometr, Poznan, Poland</t>
  </si>
  <si>
    <t>Jankiewicz, J (corresponding author), Econ Univ Poznan, Dept Microecon, Poznan, Poland.</t>
  </si>
  <si>
    <t>jacek.jankiewicz@ue.poznan.pl; przemyslaw.garsztka@ue.poznan.pl</t>
  </si>
  <si>
    <t>Jankiewicz, Jacek/0000-0001-7183-0851</t>
  </si>
  <si>
    <t>National Science Centre, Poland (Narodowe Centrum Nauki) [2016/21/B/HS4/01973]</t>
  </si>
  <si>
    <t>National Science Centre, Poland (Narodowe Centrum Nauki)</t>
  </si>
  <si>
    <t>The research leading up to these results has received funding from the National Science Centre, Poland (Narodowe Centrum Nauki) under the grant agreement number 2016/21/B/HS4/01973 for the project entitled Time Allocation as the Primary Resource of Polish Households.</t>
  </si>
  <si>
    <t>WYDAWNICTWO KEY TEXT</t>
  </si>
  <si>
    <t>UL GORCZEWSKA 8, WARSZAWA, 01-180, POLAND</t>
  </si>
  <si>
    <t>0013-3205</t>
  </si>
  <si>
    <t>2299-6184</t>
  </si>
  <si>
    <t>Ekonomista</t>
  </si>
  <si>
    <t>IX4JQ</t>
  </si>
  <si>
    <t>WOS:000485652900003</t>
  </si>
  <si>
    <t>Mucha-Iwaniczko, K</t>
  </si>
  <si>
    <t>Mucha-Iwaniczko, Klaudia</t>
  </si>
  <si>
    <t>USING CONTEMPORARY BOOKS ABOUT ART AS A DIDACTIC TOOL ON LESSONS OF POLISH AS FOREIGN LANGUAGE</t>
  </si>
  <si>
    <t>ROCZNIKI HUMANISTYCZNE</t>
  </si>
  <si>
    <t>Polish as a Foreign Language; art; children's literature; didactics; picture books</t>
  </si>
  <si>
    <t>Art creates a space for conversation about emotions, colors, textures, situation and characters presented by the author. Observing the work should be an active act of creative conversation with ourselves experience and sensitivity. The piece of art could be an inspiration for the communicative situation so it might be used while learning foreign languages. Contemporary book market for children and youth offers a wide range of books about art and artistic activities. It presents art and its history in an accessible and interesting way especially for younger audiences. The use of the latest books about art shows a picture of modern thinking about artistic education. It focuses on the reception of art from the perspective of a young participant of culture and their abilities. The aim of that article is to introduce the modern publishing offer and indicate the practical possibilities of using book about art while learning Polish as a foreign language. These examples of works include both - the Polish and foreign publishing market.</t>
  </si>
  <si>
    <t>[Mucha-Iwaniczko, Klaudia] UJ, Wydziale Polonistyki, Krakow, Poland</t>
  </si>
  <si>
    <t>Jagiellonian University</t>
  </si>
  <si>
    <t>Mucha-Iwaniczko, K (corresponding author), UJ, Wydziale Polonistyki, Krakow, Poland.</t>
  </si>
  <si>
    <t>klaudiamucha71@gmail.com</t>
  </si>
  <si>
    <t>JOHN PAUL II CATHOLIC UNIV LUBLIN</t>
  </si>
  <si>
    <t>LUBLIN</t>
  </si>
  <si>
    <t>AL RACLAWICKIE 14, LUBLIN, PL 20-950, POLAND</t>
  </si>
  <si>
    <t>0035-7707</t>
  </si>
  <si>
    <t>2544-5200</t>
  </si>
  <si>
    <t>ROCZ HUMANIST</t>
  </si>
  <si>
    <t>Rocz. Humanist.</t>
  </si>
  <si>
    <t>10.18290/rh.2019.67.10-8</t>
  </si>
  <si>
    <t>KG1HA</t>
  </si>
  <si>
    <t>WOS:000509691400008</t>
  </si>
  <si>
    <t>Panko, O; Hubanova, T</t>
  </si>
  <si>
    <t>Panko, Oksana; Hubanova, Tamara</t>
  </si>
  <si>
    <t>FUNCTIONING OF PROSVITA BRANCH IN HORODOK DURING 1909 - 1939</t>
  </si>
  <si>
    <t>Horodok; Horodotskyi povit; Prosvita society theatrical group; choirs; reading rooms</t>
  </si>
  <si>
    <t>The aim of the research is to display the Prosvita society history in Horodok town; to analyze the main directions of its activity during 1909-1939. The research methodology is based on the historicism, systematic, scientific, verification, author copyright principles; on the general scientific methods application: analysis, synthesis, generalization; the special historical methods have also been used (the historical-genetic, the historical-typological, the historical-systematic ones). The scientific novelty consists in the fact that the archival sources data have been analyzed and systemized in the article, the Prosvita society main functioning directions have been established in Horodok town, in particular, the Prosvita society influence on the district branches. The Conclusions. The Prosvita society activities took place wider extremely difficult conditions of Polish-Ukrainian relations complication and the repression in the 1920-ies and 1930-ies. The local authorities obstructed the numerous events, initiated by the Prosvita society, took into custody the activists and even for a period of time closed the Prosvita society in Horodok. An additional complicating factor was the noticeable Moscophiles influence, who, by their ideology, disoriented the part of the Ukrainians in the city, thereby limiting the Prosvita society potential resources. The literacy spread, the national consciousness development, the economic information dissemination were of an utmost importance concerning the Prosvita society activities. The Prosvita society activities branch in Horodok was in charge of the district (povit) societies, facilitated the activation, interconnection, cooperation and creation of new societies; the libraries were organized at each reading room; two travelling libraries were created; there were the books swapping between the district (povit) reading rooms, and some courses for the illiterate were introduced. The public lectures on various aspects of Ukrainian history and culture, the economic aspects, and spreading sobriety were important activities of the society. Much attention was paid to the theatrical and choral groups work, the concerts, celebrations organization, which was a means of national consciousness developing, culture, as well as a way of raising funds for the public affairs. The young people education was of great importance, and the cultural and educational section of Prosvitasociety branch worked effectively.</t>
  </si>
  <si>
    <t>[Panko, Oksana] Lviv Inst Econ &amp; Tourism, Dept Social &amp; Humanitarian Disciplines, 8 Mentsynskoho St, UA-79000 Lvov, Ukraine; [Hubanova, Tamara] Coll Finances &amp; Law, 5a Piterska St, UA-03087 Kiev, Ukraine</t>
  </si>
  <si>
    <t>Ministry of Education &amp; Science of Ukraine; Lviv Institute of Economy &amp; Tourism</t>
  </si>
  <si>
    <t>Panko, O (corresponding author), Lviv Inst Econ &amp; Tourism, Dept Social &amp; Humanitarian Disciplines, 8 Mentsynskoho St, UA-79000 Lvov, Ukraine.</t>
  </si>
  <si>
    <t>oksana-panko@ukr.net; gubanovatamara@ukr.net</t>
  </si>
  <si>
    <t>Panko, Oksana/GQP-5195-2022; Hubanova, Tamara/H-9983-2018</t>
  </si>
  <si>
    <t>10.24919/2519-058x.12.177556</t>
  </si>
  <si>
    <t>JH4AJ</t>
  </si>
  <si>
    <t>WOS:000492709900007</t>
  </si>
  <si>
    <t>Sroka, LT</t>
  </si>
  <si>
    <t>Sroka, Lukasz Tomasz</t>
  </si>
  <si>
    <t>The Ryszard Low We (Do Not) Know</t>
  </si>
  <si>
    <t>Ryszard Low; Polish-language literature in Israel; Jewish history; Polish-Jewish relations; Polish-Israeli relations</t>
  </si>
  <si>
    <t>In academic circles Ryszard Low has been valued as a Polish and Israeli journalist, bibliographer, publisher, literary critic, promoter of culture and reliable researcher, but younger scholars in literature, history and Jewish studies are losing interest in his work. Low's achievements as a writer and organiser are part of a wide range of activities of the Polish emigration after 1945, esp. the community of Polish Jews living in Israel. Low's work, however, never positioned him within one particular academic field, nor was he ever employed by an academic institution. Low, who has collected information on the most scattered works of literature and literary scholarship, was also published mostly in niche publications across Europe. There is no successor to Low in Israel, which is why his work of several decades must urgently be returned to circulation.</t>
  </si>
  <si>
    <t>[Sroka, Lukasz Tomasz] Pedag Univ Cracow, Krakow, Poland</t>
  </si>
  <si>
    <t>Sroka, LT (corresponding author), Pedag Univ Cracow, Krakow, Poland.</t>
  </si>
  <si>
    <t>10.18318/td.2019.4.16</t>
  </si>
  <si>
    <t>VK0IW</t>
  </si>
  <si>
    <t>WOS:000654736000016</t>
  </si>
  <si>
    <t>Cudo, A; Kopis, N; Strózak, P; Zapala, D</t>
  </si>
  <si>
    <t>Cudo, Andrzej; Kopis, Natalia; Strozak, Pawel; Zapala, Dariusz</t>
  </si>
  <si>
    <t>Problematic Video Gaming and Problematic Internet Use Among Polish Young Adults</t>
  </si>
  <si>
    <t>CYBERPSYCHOLOGY BEHAVIOR AND SOCIAL NETWORKING</t>
  </si>
  <si>
    <t>problematic Internet use; young adults; problematic video gaming</t>
  </si>
  <si>
    <t>GAME ADDICTION; ADOLESCENTS; DISORDER; METAANALYSIS; PREVALENCE; PREDICTORS; SCALE</t>
  </si>
  <si>
    <t>Technological advancements, on the one hand, facilitate everyday activities and, on the other hand, may lead to problematic behavior. These include problematic video gaming (PVG) and problematic Internet use. The purpose of this article is to present the specificity of these behavioral addictions in a group of Polish young adults and to determine their predictors and interrelatedness. The study involved a group of 1,493 young adults, aged from 18 to 30. The intensity of problematic Internet use was measured with the Problematic Internet Use Test (the Polish version of Internet Addiction Test developed by Kimberly Young), and intensity of PVG was measured with the Problem Video Game Playing Questionnaire. Based on the results, it can be shown that in the group of Polish young adults participating in the study, 0.3 percent of the individuals present very high problematic Internet use. On the contrary, 3.6 percent of the gamers show signs of PVG. Furthermore, analysis of structural equations showed that only the model assuming a correlation between the two types of behavioral addiction correctly fits the data set. Based on the developed model, it was established that the duration of social network usage is probably a predictor of problematic Internet use, while predictors of PVG include the amount of time dedicated to playing video games as well as engagement in action games. The present findings enable better understanding of the relationship between PVG and problematic Internet use among young adults. They also support other studies which suggest that, despite similarities between them, various types of behavioral addictions may be predicted by different factors.</t>
  </si>
  <si>
    <t>[Cudo, Andrzej; Kopis, Natalia; Strozak, Pawel; Zapala, Dariusz] John Paul II Catholic Univ Lublin, Dept Expt Psychol, Lublin, Poland</t>
  </si>
  <si>
    <t>Catholic University of Lublin</t>
  </si>
  <si>
    <t>Cudo, A (corresponding author), John Paul II Catholic Univ Lublin, Dept Expt Psychol, Fac Social Sci, Al Raclawickie 14, PL-20950 Lublin, Poland.</t>
  </si>
  <si>
    <t>andrew.cudo@gmail.com</t>
  </si>
  <si>
    <t>Cudo, Andrzej/R-3377-2016; Zapała, Dariusz/D-2268-2019; Kopiś-Posiej, Natalia/CAG-9473-2022</t>
  </si>
  <si>
    <t>Cudo, Andrzej/0000-0001-7424-8576; Zapała, Dariusz/0000-0002-3472-3050; Kopiś-Posiej, Natalia/0000-0001-9163-4591</t>
  </si>
  <si>
    <t>Gambling Problem Solving Fund (Polish: Fundusz Rozwiaxzywania Problemow Hazardowych), at the disposal of the Minister of Health [4/HM/2016, 91/HM/2015]</t>
  </si>
  <si>
    <t>Gambling Problem Solving Fund (Polish: Fundusz Rozwiaxzywania Problemow Hazardowych), at the disposal of the Minister of Health</t>
  </si>
  <si>
    <t>This work was a part of the research projects co-funded by Gambling Problem Solving Fund (Polish: Fundusz Rozwiaxzywania Problemow Hazardowych), at the disposal of the Minister of Health (No. 4/HM/2016 and 91/HM/2015).</t>
  </si>
  <si>
    <t>MARY ANN LIEBERT, INC</t>
  </si>
  <si>
    <t>NEW ROCHELLE</t>
  </si>
  <si>
    <t>140 HUGUENOT STREET, 3RD FL, NEW ROCHELLE, NY 10801 USA</t>
  </si>
  <si>
    <t>2152-2715</t>
  </si>
  <si>
    <t>2152-2723</t>
  </si>
  <si>
    <t>CYBERPSYCH BEH SOC N</t>
  </si>
  <si>
    <t>Cyberpsychology Behav. Soc. Netw.</t>
  </si>
  <si>
    <t>10.1089/cyber.2018.0014</t>
  </si>
  <si>
    <t>GQ5GV</t>
  </si>
  <si>
    <t>WOS:000441710100009</t>
  </si>
  <si>
    <t>Heller, DK</t>
  </si>
  <si>
    <t>Heller, Daniel Kupfert</t>
  </si>
  <si>
    <t>The Gendered Politics of Public Health: Jewish Nurses and the American Joint Distribution Committee in Interwar Poland</t>
  </si>
  <si>
    <t>JEWISH HISTORY</t>
  </si>
  <si>
    <t>Poland; Jews; Women; Nursing; Foreign aid</t>
  </si>
  <si>
    <t>This article examines the gendered politics of public health initiatives among Jews in interwar Poland by focusing on the establishment and activity of the Warsaw School of Nursing (Szkoa PielA (TM) gniarstwa przy Szypitalu Starozakonnych w Warszawie). Founded in 1923 and funded by the American Jewish Joint Distribution Committee, the school's staff believed that they could shape the attitudes and behaviors of Polish Jewish women and use them as a conduit to advance their vision for a Polish state committed to the protection of Jews and their equality before the law. Drawing upon the voices of JDC officials, local Jewish health activists, Polish government officials, and young Jewish women in the Second Polish Republic, the article highlights the multiple and frequently conflicting ways in which gender figured in their political imagination. It also sheds light on the efforts of American Jewish humanitarian activists and Polish Jewish women alike-much like their counterparts throughout Europe and North America-to reframe traditional gendered expectations for women in order to expand their range of professional choices and the roles they could play in public life. The final section of this article recounts the school's decline and compares its fate to a Jewish nursing school initiative in the city of Vilna. In doing so, it assesses the limits of the Joint Distribution Committee's interethnic bridge-building initiatives in interwar Poland.</t>
  </si>
  <si>
    <t>[Heller, Daniel Kupfert] Monash Univ, Melbourne, Vic, Australia</t>
  </si>
  <si>
    <t>Monash University</t>
  </si>
  <si>
    <t>Heller, DK (corresponding author), Monash Univ, Melbourne, Vic, Australia.</t>
  </si>
  <si>
    <t>daniel.heller@monash.edu</t>
  </si>
  <si>
    <t>Kupfert Heller, Daniel/0000-0003-0241-5253</t>
  </si>
  <si>
    <t>0334-701X</t>
  </si>
  <si>
    <t>1572-8579</t>
  </si>
  <si>
    <t>JEW HIST</t>
  </si>
  <si>
    <t>Jew. Hist.</t>
  </si>
  <si>
    <t>3-4</t>
  </si>
  <si>
    <t>10.1007/s10835-018-9301-9</t>
  </si>
  <si>
    <t>GP7UE</t>
  </si>
  <si>
    <t>WOS:000441114600006</t>
  </si>
  <si>
    <t>Oliskevych, M; Tokarchuk, V</t>
  </si>
  <si>
    <t>Oliskevych, Marianna; Tokarchuk, Viktor</t>
  </si>
  <si>
    <t>Dynamic modelling of nonlinearities in the behaviour of labour market indicators in Ukraine and Poland</t>
  </si>
  <si>
    <t>ECONOMIC ANNALS-XXI</t>
  </si>
  <si>
    <t>Labour Market; Unemployment; Nonlinear Econometric Modelling; Regime Switching; Poland; Ukraine</t>
  </si>
  <si>
    <t>The paper studies asymmetries in cyclical behaviour of the Ukrainian and Polish labour markets, accompanied by significant nonlinear fluctuations in economic activity and the unemployment rate due to economic instability, dramatic internal disturbances of social environment and strong external shocks. We investigate the labour market in Ukraine in comparison with the labour market in Poland, the country closest to Ukraine. The conducted econometric analysis shows that after a significant economic downturn, the recovery of the labour market recovers at a slower pace than the overall economic activity. The developed Markov switching autoregressive model implies distinctive regimes of the behaviour of the unemployment rate over time, which is associated with declining and rising modes. The changes in jobless recovery depend on the current and previous changes in real gross domestic product, which has a significant impact on the unemployment rate in both regimes. The estimated transition probabilities related to being in either of the regimes implies that the Ukrainian labour market exhibits the greatest probability of remaining in the increasing unemployment regime, as well as a relatively high probability of transition from low to high unemployment. On the contrary, the Polish unemployment rate is characterised by a high probability of being in a regime with low and declining unemployment, as well as a low probability of moving into an unfavourable situation, which reflects stability of its labour market. The opposite features attributed to the Ukrainian labour market, on the one hand, and the Polish labour market, on the other hand, cause significant labour migration from Ukraine to Poland. The high uncertainty in Ukraine is a motive to seek jobs overseas, especially for the young generation. The results of the investigation confirm the urgency and importance of immediate positive shifts and development of the Ukrainian labour market in order to preserve human capital and, taking into account the negative demographic trends, ageing of the population and significant labour migration, to prevent potential depletion of the labour force.</t>
  </si>
  <si>
    <t>[Oliskevych, Marianna] Ivan Franko Natl Univ, Dept Math Econ &amp; Econometr, 1 Univ Ska Str, UA-79000 Lvov, Ukraine; [Tokarchuk, Viktor] Natl Univ Kyiv Mohyla Acad, Dept Finance, 10 Voloska Str, UA-04655 Kiev, Ukraine</t>
  </si>
  <si>
    <t>Ministry of Education &amp; Science of Ukraine; Ivan Franko National University Lviv; Ministry of Education &amp; Science of Ukraine; National University of Kyiv Mohyla Academy</t>
  </si>
  <si>
    <t>Oliskevych, M (corresponding author), Ivan Franko Natl Univ, Dept Math Econ &amp; Econometr, 1 Univ Ska Str, UA-79000 Lvov, Ukraine.</t>
  </si>
  <si>
    <t>olisk@ukr.net; fivalet@gmail.com</t>
  </si>
  <si>
    <t>oliskevych, marianna O/S-3701-2017</t>
  </si>
  <si>
    <t>oliskevych, marianna O/0000-0003-1264-1684</t>
  </si>
  <si>
    <t>INST SOC TRANSFORMATION</t>
  </si>
  <si>
    <t>VUL GONCHARA 43-V, OFIS 20, KYIV, 01030, UKRAINE</t>
  </si>
  <si>
    <t>1728-6220</t>
  </si>
  <si>
    <t>1728-6239</t>
  </si>
  <si>
    <t>ECON ANN-XXI</t>
  </si>
  <si>
    <t>Econ. Ann.-XXI</t>
  </si>
  <si>
    <t>JUL 19</t>
  </si>
  <si>
    <t>1-2</t>
  </si>
  <si>
    <t>10.21003/ea.V169-07</t>
  </si>
  <si>
    <t>GQ9OZ</t>
  </si>
  <si>
    <t>WOS:000442111200007</t>
  </si>
  <si>
    <t>Leszczynska, U; Szarkowska, A</t>
  </si>
  <si>
    <t>Leszczynska, Urszula; Szarkowska, Agnieszka</t>
  </si>
  <si>
    <t>I don't understand, but it makes me laugh. Domestication in contemporary Polish dubbing</t>
  </si>
  <si>
    <t>JOURNAL OF SPECIALISED TRANSLATION</t>
  </si>
  <si>
    <t>Dubbing; domestication; invisibility; ageing of translation; animated films; audiovisual translation; cultural references</t>
  </si>
  <si>
    <t>Despite being (in) famous for its use of voice-over in fiction films, Poland also has a long-standing dubbing tradition. Contemporary Polish dubbing is largely domesticated: culture-bound items from the original are often replaced with elements of Polish culture, which is supposed to increase viewers' enjoyment of the film. In this study, we examined whether Polish viewers can identify references to Polish culture in the contemporary Polish dubbing of foreign animated films and whether they enjoy them. With this goal in mind, we conducted an online survey and tested 201 participants. Given that many references relate to items from the near or distant past, we predicted that viewers may not fully understand them. The results show that, paradoxically, although viewers do not fully recognise references to Polish culture in contemporary Polish dubbing, they welcome such allusions, declaring that they make films more accessible. The most difficult category of cultural references to identify in our study turned out to be allusions to the canon of Polish literature, whereas the best scores were achieved in the case of references to social campaigns and films. Younger participants had more difficulties in recognising cultural allusions dating from before the 1990s compared to older participants. The vast majority of participants declared they enjoy domestication in contemporary Polish dubbing.</t>
  </si>
  <si>
    <t>[Leszczynska, Urszula; Szarkowska, Agnieszka] Univ Warsaw, Inst Appl Linguist, Warsaw, Poland; [Szarkowska, Agnieszka] UCL, Ctr Translat Studies, Project Exploring Subtitle Reading Eye Tracking T, London, England</t>
  </si>
  <si>
    <t>University of Warsaw; University of London; University College London</t>
  </si>
  <si>
    <t>Leszczynska, U (corresponding author), Univ Warsaw, Inst Appl Linguist, Warsaw, Poland.</t>
  </si>
  <si>
    <t>u.leszczynska@student.uw.edu.pl; a.szarkowska@uw.edu.pl</t>
  </si>
  <si>
    <t>Szarkowska, Agnieszka/Q-5177-2019</t>
  </si>
  <si>
    <t>Szarkowska, Agnieszka/0000-0002-0048-993X</t>
  </si>
  <si>
    <t>ROEHAMPTON UNIV SCH ARTS</t>
  </si>
  <si>
    <t>DIGBY STUART COLL, ROEHAMPTON LA, LONDON, SW15 5PH, ENGLAND</t>
  </si>
  <si>
    <t>1740-357X</t>
  </si>
  <si>
    <t>J SPEC TRANSL</t>
  </si>
  <si>
    <t>J. Spec. Transl.</t>
  </si>
  <si>
    <t>GO7DF</t>
  </si>
  <si>
    <t>WOS:000440215800011</t>
  </si>
  <si>
    <t>Green Human Resource Management as a Tool for the Sustainable Development of Enterprises: Polish Young Company Experience</t>
  </si>
  <si>
    <t>green human resource management; sustainability development; young companies</t>
  </si>
  <si>
    <t>CORPORATE SOCIAL-RESPONSIBILITY; ENVIRONMENTAL SUSTAINABILITY; HRM; BEHAVIORS; EMPOWERMENT; PERFORMANCE; SYSTEMS; MODEL; ART</t>
  </si>
  <si>
    <t>The growing role of sustainable development and, above all, its ecological aspect, in the development of modern company competitive edge leads to the popularization of the question of incorporating environmental practices into the area of human resource policy, referred to as Green HRM. The objective of the research was to identify pro-environmental HR practices embraced by young Polish enterprises and to prioritize them in accordance with their effect on company sustainable development. To attain these goals, a survey was conducted among a random, representative population of 150 young enterprises. The study revealed that the Green HRM concept in the Polish reality is relatively. However, there is a strong positive correlation between the evaluation of the impact of individual activities within Green HRM on sustainable company development and their practical implementation. Research demonstrated that the higher the evaluation of the impact of a given activity, the more frequent its implementation in the studied companies. This allowed the formulation of the following conclusion: in order to increase the scope of the implementation of the Green HRM concept in Polish young enterprises, it is necessary to raise awareness and disseminate knowledge concerning the impact Green HRM can have on sustainable development in organizations.</t>
  </si>
  <si>
    <t>Bombiak, E (corresponding author), Siedlce Univ Nat Sci &amp; Humanities, Fac Econ &amp; Legal Sci, Konarskiego 2, PL-08110 Siedlce, Poland.</t>
  </si>
  <si>
    <t>MNiSW statutory grant [430/15/S]</t>
  </si>
  <si>
    <t>MNiSW statutory grant</t>
  </si>
  <si>
    <t>Research was funded by a MNiSW statutory grant as part of research topic No. 430/15/S Preconditions of the effective operation of organizational units as part of sustainable development of the economy carried out at the Department of Economy, Faculty of Economic and Legal Science, University of Natural Sciences and Humanities in Siedlce.</t>
  </si>
  <si>
    <t>10.3390/su10061739</t>
  </si>
  <si>
    <t>GK9LE</t>
  </si>
  <si>
    <t>WOS:000436570100051</t>
  </si>
  <si>
    <t>Obojska, M</t>
  </si>
  <si>
    <t>Obojska, Maria</t>
  </si>
  <si>
    <t>Between duty and neglect: Language ideologies and stancetaking among Polish adolescents in Norway</t>
  </si>
  <si>
    <t>LINGUA</t>
  </si>
  <si>
    <t>Polish; Adolescents; Norway; Stancetaking; Language ideologies; Interviews</t>
  </si>
  <si>
    <t>AGENCY</t>
  </si>
  <si>
    <t>Recent political and economic changes in Europe have resulted in an increased mobility of many central and eastern Europeans, including Polish nationals. This article examines how adolescent Poles living in Norway construct their own and other people's Polish language use and maintenance. Basing on a qualitative content analysis of 10 interviews with young Polish transnationals, the article first identifies four common categories of constructing Polish that emerged in the data set: Polish as intent, Polish as obligation, Polish as utility and Polish as unimportant. Secondly, employing stance as an analytical heuristic, interview excerpts illustrating the four categories are analysed accounting for the interactional processes of evaluation, alignment and positioning embedded in the stancetaking act. Finally, the ideological implications of the stances constructed towards Polish are discussed and a methodological issue regarding the treatment of the sociolinguistic interview data and the interviewer's role is raised. The findings suggest that competing language ideologies are at work in the researched cohort and show that boys and girls participating in the study construct Polish language use and maintenance differently. (C) 2018 Elsevier B.V. All rights reserved.</t>
  </si>
  <si>
    <t>[Obojska, Maria] Univ Oslo, Ctr Multilingualism Soc Lifespan MultiLing, Oslo, Norway</t>
  </si>
  <si>
    <t>Obojska, M (corresponding author), Postboks 1102 Blindern, N-0316 Oslo, Norway.</t>
  </si>
  <si>
    <t>m.a.obojska@iln.uio.no</t>
  </si>
  <si>
    <t>Obojska, Maria/0000-0003-1877-2829</t>
  </si>
  <si>
    <t>Research Council of Norway through Centres of Excellence funding scheme [223265, 240725]</t>
  </si>
  <si>
    <t>Research Council of Norway through Centres of Excellence funding scheme</t>
  </si>
  <si>
    <t>The writing of this paper was supported by the Research Council of Norway through its Centres of Excellence funding scheme, project number 223265 (MultiLing) and 240725 (MultiFam).</t>
  </si>
  <si>
    <t>ELSEVIER</t>
  </si>
  <si>
    <t>RADARWEG 29, 1043 NX AMSTERDAM, NETHERLANDS</t>
  </si>
  <si>
    <t>0024-3841</t>
  </si>
  <si>
    <t>1872-6135</t>
  </si>
  <si>
    <t>Lingua</t>
  </si>
  <si>
    <t>10.1016/j.lingua.2018.03.009</t>
  </si>
  <si>
    <t>GF0GN</t>
  </si>
  <si>
    <t>WOS:000431608000006</t>
  </si>
  <si>
    <t>Prokopovych, M</t>
  </si>
  <si>
    <t>Prokopovych, Markian</t>
  </si>
  <si>
    <t>The City and the Museum: Cracow's Collections and Their Publics in the Long Nineteenth Century</t>
  </si>
  <si>
    <t>AUSTRIAN HISTORY YEARBOOK</t>
  </si>
  <si>
    <t>At the turn of August and September of 1914, Galician Ukrainian volunteers formed the Legion of Ukrainian Sich Riflemen (Ukrainski Sichovi Striltsi or Ukrainische Sitschower Schutzen) as a unit separate from the simultaneously created Polish Legions. Sich referred to the historical headquarters of the Zaporozhian Cossacks located on the Dnieper River. In photographs, however, the Sich Riflemen look like ordinary Austrian-Hungarian soldiers. There is nothing specifically Cossack about their appearance. In 1914, Sich simply stood for the military or paramilitary activity of young Ukrainian males. Every soldier in the Legion of Ukrainian Sich Riflemen was now, by definition, a Sich man, a Cossack. The Cossack characteristics suggested by the term Sich had become inextricably linked with alleged Ukrainian martial valor.</t>
  </si>
  <si>
    <t>[Prokopovych, Markian] Univ Birmingham, Birmingham, W Midlands, England; [Prokopovych, Markian] Univ Birmingham, Promoting Natl &amp; Imperial Identities Museums Aust, Birmingham, W Midlands, England</t>
  </si>
  <si>
    <t>University of Birmingham; University of Birmingham</t>
  </si>
  <si>
    <t>Prokopovych, M (corresponding author), Univ Birmingham, Birmingham, W Midlands, England.</t>
  </si>
  <si>
    <t>Prokopovych, Markian/T-2933-2019</t>
  </si>
  <si>
    <t>Prokopovych, Markian/0000-0001-9407-2731</t>
  </si>
  <si>
    <t>0067-2378</t>
  </si>
  <si>
    <t>1558-5255</t>
  </si>
  <si>
    <t>AUSTRIAN HIST YEARB</t>
  </si>
  <si>
    <t>Austrian Hist. Yearb.</t>
  </si>
  <si>
    <t>10.1017/S0067237818000140</t>
  </si>
  <si>
    <t>GE7HC</t>
  </si>
  <si>
    <t>WOS:000431403100012</t>
  </si>
  <si>
    <t>Izydorczyk, B; Sitnik-Warchulska, K</t>
  </si>
  <si>
    <t>Izydorczyk, Bernadetta; Sitnik-Warchulska, Katarzyna</t>
  </si>
  <si>
    <t>Sociocultural Appearance Standards and Risk Factors for Eating Disorders in Adolescents and Women of Various Ages</t>
  </si>
  <si>
    <t>body-image; eating disorders; mass media; girls; women</t>
  </si>
  <si>
    <t>BODY-IMAGE; MEDIA INFLUENCES; YOUNG GIRLS; DISSATISFACTION; WEIGHT; BEHAVIORS; PEER; INTERNALIZATION; PERFECTIONISM; EXPLORATION</t>
  </si>
  <si>
    <t>The main aim of the present study was to verify the level of impact of sociocultural appearance standards (passive awareness and active internalization) have on body dissatisfaction, the desire to engage in a relentless pursuit of thinness, the adoption of a perfectionistic attitude toward the body, and the development of a tendency to engage in bulimic eating behavior, which can develop in adolescent girls and women of varying ages. The study group comprised 234 individuals: 95 secondary school girls, 33 high school girls, 56 female students, and 50 employed women, all of whom were living in southern Poland. Participants were not diagnosed with any psychiatric disorders (including eating disorders). The variables were measured using the Polish version of Garner's Eating Disorder Inventory and the Polish Sociocultural Attitudes Towards Physical Appearance and Body Image Inventory [based on the SATAQ-3 (Sociocultural Attitudes Towards Appearance Questionnaire Scale-3)]. The findings revealed that the youngest Polish girls (aged 12-15) reported the highest level of risk factors for eating disorders. Among the entire study group, the internalization of appearance standards and the pressure associated with various media messages were determined to be predictors of the pursuit of thinness, regardless of age and body mass index values. The second most significant variable explained by the internalization of sociocultural standards was body dissatisfaction. The internalization of sociocultural norms provided a significant explanation of bulimic tendencies only in the youngest girls. Perfectionism proved not to be affected by the sociocultural impact of mass media. The adult women had the lowest average scores over the entire study population regarding exposure frequency to body images in mass media and regarding the experience of pressure exerted by sociocultural norms. The high level of internalization of sociocultural appearance standards seems to be significantly linked to body satisfaction in women aged 30 and older. Young adolescent girls constitute a high-risk group for a specific psychological proneness to developing eating disorders as a result of the sociocultural influence exerted by mass media. The obtained study results can prove helpful in creating education programs in preventive healthcare aimed particularly at the youngest adolescents.</t>
  </si>
  <si>
    <t>[Izydorczyk, Bernadetta; Sitnik-Warchulska, Katarzyna] Jagiellonian Univ, Inst Appl Psychol, Krakow, Poland</t>
  </si>
  <si>
    <t>Izydorczyk, B (corresponding author), Jagiellonian Univ, Inst Appl Psychol, Krakow, Poland.</t>
  </si>
  <si>
    <t>b.izydorczyk@interia.pl</t>
  </si>
  <si>
    <t>Sitnik-Warchulska, Katarzyna/0000-0001-8262-8034</t>
  </si>
  <si>
    <t>MAR 29</t>
  </si>
  <si>
    <t>10.3389/fpsyg.2018.00429</t>
  </si>
  <si>
    <t>GA9DY</t>
  </si>
  <si>
    <t>WOS:000428642700001</t>
  </si>
  <si>
    <t>Cichon, M; Piotrowska, I</t>
  </si>
  <si>
    <t>Cichon, Malgorzata; Piotrowska, Iwona</t>
  </si>
  <si>
    <t>LEVEL OF ACADEMIC AND DIDACTIC COMPETENCIES AMONG STUDENTS AS A MEASURE TO EVALUATE GEOGRAPHICAL EDUCATION AND PREPARATION OF STUDENTS FOR THE DEMANDS OF THE MODERN LABOUR MARKET</t>
  </si>
  <si>
    <t>QUAESTIONES GEOGRAPHICAE</t>
  </si>
  <si>
    <t>geographical education; evaluate competencies; labour market</t>
  </si>
  <si>
    <t>CURRICULUM-DEVELOPMENT; EMPLOYABILITY; EXPECTATIONS</t>
  </si>
  <si>
    <t>Young people, regardless of their social environment, place of residence or work, are looking for values and key competencies that enable achieving goals in life. Therefore, an appropriate education system is important, which in the conditions of changing reality will meet these requirements effectively. The contemporary employer is interested in four groups of key competencies, such as intellectual, professional, personal and interpersonal. Geography is a field with great potential for the development of various competencies. In this context, questions about adjusting geographical education to the expectations of employers are justified. Therefore, the aim of the study is to assess the strengths and weaknesses of the current development of competencies and qualifications at the geography speciality of the Faculty of Geographical and Geological Sciences, Adam Mickiewicz University in Poznan, Poland. The reference points included a report on research carried out among 200 employers in 2012, as well as surveys among students graduating from master's studies on the assessment of the level of their competencies and qualifications. It was determined that the strength of the current geographical education at the faculty is to prepare mainly specialists with broad general and professional knowledge, and high self-esteem in terms of cooperation in the group and communication. The area of development for the geographical education are intellectual competencies, above all independent thinking and prioritising. The last year geography students fall out the most in terms of personal competencies. The authors suggest building students' awareness because, as the above results show, they are not fully aware of what expectations they may face in the labour market. It is worth modifying the study program so as to put more emphasis on soft competencies and support the development of various forms of extra activities of students. Attention was also paid to the importance of didactic competencies, which on the one hand raise the self-esteem of students, and on the other, increase the chance of finding a good job. An interesting aspect of the research is the wide spectrum of professions in which students work. This reflects their diverse skills, including spatial thinking. Combined with increasing attention paid to the issues related to the natural environment and sustainable development, graduates of geography have a strong position to enter the current labour market. The advantage of geographers is the use of modern technologies. Unfortunately, however, the results of the research presented above, both among Polish students and internationally, indicate insufficient skills in the use of modern technologies by students of geography.</t>
  </si>
  <si>
    <t>[Cichon, Malgorzata; Piotrowska, Iwona] Adam Mickiewicz Univ, Dept Geog Teaching &amp; Ecol Educ, Poznan, Poland</t>
  </si>
  <si>
    <t>Cichon, M (corresponding author), Adam Mickiewicz Univ, Dept Geog Teaching &amp; Ecol Educ, Poznan, Poland.</t>
  </si>
  <si>
    <t>cichon@amu.edu.pl</t>
  </si>
  <si>
    <t>Piotrowska, Iwona/0000-0003-3249-8870</t>
  </si>
  <si>
    <t>DE GRUYTER POLAND SP ZOO</t>
  </si>
  <si>
    <t>BOGUMILA ZUGA 32A STR., 01-811 WARSAW, POLAND</t>
  </si>
  <si>
    <t>0137-477X</t>
  </si>
  <si>
    <t>2081-6383</t>
  </si>
  <si>
    <t>QUAEST GEOGR</t>
  </si>
  <si>
    <t>Quaest. Geogr.</t>
  </si>
  <si>
    <t>10.2478/quageo-2018-0006</t>
  </si>
  <si>
    <t>GB4OY</t>
  </si>
  <si>
    <t>WOS:000429041400006</t>
  </si>
  <si>
    <t>Walczak, R; Kálmán, A</t>
  </si>
  <si>
    <t>Walczak, Renata; Kalman, Aniko</t>
  </si>
  <si>
    <t>LIFELONG LEARNING EXPECTATIONS OF YOUNG ACADEMICS - ANALYSIS OF POLISH AND HUNGARIAN TECHNICAL UNIVERSITIES</t>
  </si>
  <si>
    <t>FOUNDATIONS OF MANAGEMENT</t>
  </si>
  <si>
    <t>young generation; lifelong learning; technical universities</t>
  </si>
  <si>
    <t>This article presents a qualitative study of lifelong learning (LLL) requirements of university employees from the Warsaw University of Technology (WUT) and the Budapest University of Technology and Economics (BME). The main aim of the study was to gain understanding of young people expectations and attitudes towards LLL. Aims of the study included: identification of employees' requirements in terms of LLL; identification of education activities and employee perception of university activities. Data for the study were gathered in individual interviews. The same, standardized open-ended questions were used in both institutions to allow comparison of the results. Interview questions concerned the willingness of participation in LLL, education forms, areas of education and perception of the university. The participants of the interviews were 24 young people from the WUT and BME. Research shows that there are no significant differences between Polish and Hungarian representatives who are eager to learn and have many interests and positive features; however, they have high requirements and expectations. This research will allow to prepare informative and effective LLL universities' strategies.</t>
  </si>
  <si>
    <t>[Walczak, Renata] Warsaw Univ Technol, Coll Econ &amp; Social Sci, Warsaw, Poland; [Kalman, Aniko] Budapest Univ Technol &amp; Econ, Budapest, Hungary</t>
  </si>
  <si>
    <t>Warsaw University of Technology; Budapest University of Technology &amp; Economics</t>
  </si>
  <si>
    <t>Walczak, R (corresponding author), Warsaw Univ Technol, Coll Econ &amp; Social Sci, Warsaw, Poland.</t>
  </si>
  <si>
    <t>renata.walczak@pw.edu.pl; drkalmananiko@gmail.com</t>
  </si>
  <si>
    <t>Kálmán, Anikó/B-1903-2013</t>
  </si>
  <si>
    <t>Kálmán, Anikó/0000-0002-0225-7921</t>
  </si>
  <si>
    <t>2080-7279</t>
  </si>
  <si>
    <t>2300-5661</t>
  </si>
  <si>
    <t>FOUND MANAGE</t>
  </si>
  <si>
    <t>Found. Manag.</t>
  </si>
  <si>
    <t>10.2478/fman-2018-0016</t>
  </si>
  <si>
    <t>Management</t>
  </si>
  <si>
    <t>HE1KH</t>
  </si>
  <si>
    <t>WOS:000453029200003</t>
  </si>
  <si>
    <t>Andrejuk, K</t>
  </si>
  <si>
    <t>Andrejuk, Katarzyna</t>
  </si>
  <si>
    <t>Entrepreneurial strategies as a response to discrimination: Experience of Ukrainian women in Poland from the intersectional perspective</t>
  </si>
  <si>
    <t>ANTHROPOLOGICAL NOTEBOOKS</t>
  </si>
  <si>
    <t>labour market integration; immigrant entrepreneurship; Ukrainians in Poland</t>
  </si>
  <si>
    <t>The article aims to examine the experience of female immigrant entrepreneurs from Ukraine who reside in Poland. Ukrainians constitute the biggest immigrant minority in the country and thus they are a symbol of the emergent Polish multiculturalism. However, being an immigrant and a woman may lead to the accumulation of obstacles in the process of integration with the host society. The barriers have various origins: some of them emerge in the host country, while others result from gender stereotypes in the sending communities. The intersectional perspective is used in order to examine a variety of marginalisation practices, which may appear in different dimensions of social life: activity on the labour market, family life, stereotypes and attitudes of the receiving society. The outcomes of the intersecting statuses may be even more discriminating than the results of each of these social statuses separately. The context of the life stage is also essential in examining social barriers experienced by the group under study: young mothers, older uneducated women and foreigners in the early phases of being abroad are under particularly strong threat of discrimination. The analysis reveals that female migrants actively strategize to counteract marginalisation, most notably by self-employment and setting up family firms.</t>
  </si>
  <si>
    <t>[Andrejuk, Katarzyna] Polish Acad Sci, Warsaw, Poland</t>
  </si>
  <si>
    <t>Andrejuk, K (corresponding author), Polish Acad Sci, Warsaw, Poland.</t>
  </si>
  <si>
    <t>kandrejuk@ifispan.waw.pl</t>
  </si>
  <si>
    <t>Andrejuk, Katarzyna/0000-0002-3397-152X</t>
  </si>
  <si>
    <t>National Science Centre in Poland [DEC-2013/09/D/HS6/03430]</t>
  </si>
  <si>
    <t>The research project was financed by the National Science Centre in Poland (decision no DEC-2013/09/D/HS6/03430).</t>
  </si>
  <si>
    <t>SLOVENE ANTHROPOLOGICAL SOC</t>
  </si>
  <si>
    <t>LJUBLJANA</t>
  </si>
  <si>
    <t>FAK SPORT, GORTANOVA 22, LJUBLJANA, SI-1000, SLOVENIA</t>
  </si>
  <si>
    <t>1408-032X</t>
  </si>
  <si>
    <t>ANTHROPOL NOTEB</t>
  </si>
  <si>
    <t>Anthropol. Noteb.</t>
  </si>
  <si>
    <t>HU8ZJ</t>
  </si>
  <si>
    <t>WOS:000465581200002</t>
  </si>
  <si>
    <t>Boot, M</t>
  </si>
  <si>
    <t>Boot, Marjan</t>
  </si>
  <si>
    <t>Like a Flaming Comet: The Rise of Magdalena Abakanowicz in the Netherlands</t>
  </si>
  <si>
    <t>Magdalena Abakanowicz; fiber art; Van Abbemuseum Eindhoven; Jean Leering; Perspectief in textiel (1969); Stedelijk Museum Amsterdam; Wil Bertheux; Bois le Duc (1970-71)</t>
  </si>
  <si>
    <t>After her success at the first Biennales of Lausanne, Magdalena Abakanowicz's name soared like a comet. Her gallery in Lausanne played a major role in this, and in 1968 organized a solo exhibition with three-dimensional sculptures of sisal (Abakans) traveling through a large part of Northern Europe. Prior to this show, a group exhibition of Polish tapestries, including works of Abakanowicz, traveled through Germany and the Netherlands (1964-1965). Both exhibitions were shown in Eindhoven at the Van Abbemuseum thanks to the energetic young director Jean Leering. More or less simultaneously with the solo, the Stedelijk Museum in Amsterdam organized the international exhibition Perspectief in textiel (1969) in which Abakanowicz participated with three large works. Curator Wil Bertheux was responsible for both the layout and design of the exhibition. The show was a major success, a landmark in the history of the fiber art movement. At the same time and again thanks to the support of Jean Leering, Abakanowicz got an important commission for the decoration of the reception room of the new Provinciehuis in 's-Hertogenbosch. The enormous environment Bois le Duc (1970-1971), height more than 7 meters; width 22 meters, is considered one of her most imposing art works.</t>
  </si>
  <si>
    <t>[Boot, Marjan] Stedelijk Museum, Appl Arts &amp; Design, Amsterdam, Netherlands; [Boot, Marjan] Gemeentemuseum, The Hague, Netherlands; [Boot, Marjan] Univ Amsterdam, Inst Art Hist Amsterdam, Amsterdam, Netherlands</t>
  </si>
  <si>
    <t>Boot, M (corresponding author), Stedelijk Museum, Appl Arts &amp; Design, Amsterdam, Netherlands.;Boot, M (corresponding author), Univ Amsterdam, Inst Art Hist Amsterdam, Amsterdam, Netherlands.</t>
  </si>
  <si>
    <t>merits.mm.boot@hotmail.com</t>
  </si>
  <si>
    <t>10.1080/14759756.2018.1440055</t>
  </si>
  <si>
    <t>VL4CU</t>
  </si>
  <si>
    <t>WOS:000843388000004</t>
  </si>
  <si>
    <t>Bulakhtin, MA</t>
  </si>
  <si>
    <t>Bulakhtin, M. A.</t>
  </si>
  <si>
    <t>THE ABDUCTION OF SOULS: UKRAINIZATION OF POLES IN EASTERN GALICIA IN THE SECOND POLISH REPUBLIC</t>
  </si>
  <si>
    <t>VESTNIK PERMSKOGO UNIVERSITETA-ISTORIYA-PERM UNIVERSITY HERALD-HISTORY</t>
  </si>
  <si>
    <t>Poland; Eastern Galicia; Polish-Ukrainian relations; interwar period</t>
  </si>
  <si>
    <t>The process of Ukrainization of Poles in Eastern Galicia as a part of the interwar history of Poland is not sufficiently studied. The evidences of Poles on interethnic relations in the region are the main source for its study. In their notes to Poland's government, they expressed concerns about the future of Poles in southeastern provinces as well as about the territorial integrity of the Polish state. They observed the rise of Ukrainian national movement, the successful development of Ukrainian economic, cultural and educational organizations, and the strengthening of Ukrainian national identity among the population of Eastern Galicia. The process had a strong impact on the Polish rural population of the region. A certain part of this population gradually lost its national identity. There were evidences about purposeful impact of Ukrainians on Poles in order to encourage them to replace the Polish identity with the Ukrainian one. The desire to achieve a worthy position in the society of Eastern Galicia where Ukrainians prevailed was an additional reason for the Poles' refusal from their nationality in favour of Ukrainian identity. That was especially true for the younger generation. The Greek-Catholic Church also played a great role in the process of Ukrainization through christening of children. The Polish correspondents demanded to take concrete steps to remedy the situation. First of all, they recommended providing the Roman Catholic Church with governmental support to strengthen its position in Eastern Galicia. They proposed the creation of legal, organizational and financial mechanisms that would stimulate Poles to return into the Roman Catholic Church, and thereby preserve Polish national identity in the region. Poland's government took such appeals into account. By the end of 1930s, the warning voices coincided with the political concerns towards the security of the eastern borders of Poland.</t>
  </si>
  <si>
    <t>[Bulakhtin, M. A.] Perm State Univ, Bukirev Str 15, Perm 614990, Russia</t>
  </si>
  <si>
    <t>Perm State University</t>
  </si>
  <si>
    <t>Bulakhtin, MA (corresponding author), Perm State Univ, Bukirev Str 15, Perm 614990, Russia.</t>
  </si>
  <si>
    <t>bulachtin@yandex.ru</t>
  </si>
  <si>
    <t>PERM STATE NATL RESEARCH UNIV</t>
  </si>
  <si>
    <t>PERM</t>
  </si>
  <si>
    <t>UL BUKIREVA, 15, PERM, 614990, RUSSIA</t>
  </si>
  <si>
    <t>2219-3111</t>
  </si>
  <si>
    <t>VESTN PERMSK UNIV-IS</t>
  </si>
  <si>
    <t>Vestn. Permsk. Univ.-Istor.</t>
  </si>
  <si>
    <t>10.17072/2219-3111-2018-3-31-41</t>
  </si>
  <si>
    <t>HI0EM</t>
  </si>
  <si>
    <t>WOS:000456114900004</t>
  </si>
  <si>
    <t>Czerniawska, D; Fenrich, W; Bojanowski, M</t>
  </si>
  <si>
    <t>Czerniawska, Dominika; Fenrich, Wojciech; Bojanowski, Michal</t>
  </si>
  <si>
    <t>Actors, Relations, and Networks: Scholarly Collaboration Beyond Bibliometric Measures</t>
  </si>
  <si>
    <t>scholarly collaboration; social networks; gender; core-periphery; ego-networks</t>
  </si>
  <si>
    <t>SCIENCE</t>
  </si>
  <si>
    <t>Scholarly collaboration is relatively well described quantitatively on the macro level thanks to the analyses of large bibliographic databases. At the same time, there are known limitations of the bibliometric approaches to studying collaboration in science. We argue that in order to improve our understanding of social processes operating in science it is necessary to take a more in-depth look: (1) identify kinds of actors that are recognized as potential partners in collaboration, (2) what features of collaborative relations are considered crucial for engaged actors, (3) what kinds of structures of networks composed of collaboration relations actors are embedded in, and what factors influence these structures. With 30 individual in-depth interviews (IDI) with Polish scholars we gathered detailed information about individual collaborations that allowed us to analyze collaborative ties from individual perspective and map respondent-centered networks of collaboration. Scholars identify individuals as well as teams or institutions as collaborators. They also distinguish symmetric and asymmetric collaborations. Structures of respondent-centered collaboration networks are affected by (a) leadership strategies of team principals (especially whether teams are built around positions or individuals); (b) institutional location (by making establishing external collaborations easier for scientists from bigger institutions); (c) scientific degree and recent changes in financing of science (as young scientists receive more freedom from usual organizational hierarchies by receiving substantial grants).</t>
  </si>
  <si>
    <t>[Czerniawska, Dominika; Fenrich, Wojciech] Univ Warsaw, Interdisciplinarcy Ctr Math &amp; Computat Modelling, Warsaw, Poland; [Bojanowski, Michal] Kozminski Univ, Dept Quantitat Methods &amp; Informat Technol, Warsaw, Poland</t>
  </si>
  <si>
    <t>University of Warsaw; Interdisciplinary Centre for Mathematical &amp; Computational Modelling; Kozminski University</t>
  </si>
  <si>
    <t>Czerniawska, D (corresponding author), Univ Warsaw, Interdisciplinarcy Ctr Math &amp; Computat Modelling, Warsaw, Poland.</t>
  </si>
  <si>
    <t>mbojanowski@kozminski.edu.pl; dominika@czerniawska.com; w.fenrich@icm.edu.pl</t>
  </si>
  <si>
    <t>Czerniawska-Szejda, Dominika/0000-0002-4409-0234</t>
  </si>
  <si>
    <t>National Science Centre Poland [2012/07/D/HS6/01971]</t>
  </si>
  <si>
    <t>We thank National Science Centre Poland for support for the project RECON (http://recon.icm.edu.pl/) through grant 2012/07/D/HS6/01971.</t>
  </si>
  <si>
    <t>10.26412/psr202.02</t>
  </si>
  <si>
    <t>GM6JQ</t>
  </si>
  <si>
    <t>WOS:000438273600002</t>
  </si>
  <si>
    <t>Galecka-Burdziak, E; Kucharski, L</t>
  </si>
  <si>
    <t>Galecka-Burdziak, Ewa; Kucharski, Leszek</t>
  </si>
  <si>
    <t>DISCOURAGED AND ADDED WORKERS IN THE POLISH LABOUR MARKET</t>
  </si>
  <si>
    <t>discouraged worker effect; added worker effect; unemployment; labour supply; Poland</t>
  </si>
  <si>
    <t>The paper presents statistical analysis of the flows between the labour force and the discouraged worker pool in Poland. The research is based on quarterly LFS data for the time period 1995-2016 in age and sex breakdowns. The authors assume that the outflow from the labour force to the discouraged worker pool approximates the discouraged worker effect, whereas the inflow to the labour force from the discouraged worker pool approximates the added worker effect. The results indicate that discouragement more often affects females than males, but mostly workers aged 45-54 years old. The young and males' discouraged worker pools are much more volatile compared to the other fractions of the stock of the discouraged workers. Older workers permanently leave the labour market. Policy recommendations indicate that actions should be directed at increasing attachment to the labour market of the young workers, and promoting labour force participation of the females and older workers. Separate actions should be directed at the demand for labour to create incentives to increase employment of the selected fractions of the workforce.</t>
  </si>
  <si>
    <t>[Galecka-Burdziak, Ewa] Szkola Glowna Handlowa Warszawie, Katedra Ekon, Warsaw, Poland; [Kucharski, Leszek] Uniwersytet Lodzki, Katedra Makroekon, Lodz, Poland</t>
  </si>
  <si>
    <t>Galecka-Burdziak, E (corresponding author), Szkola Glowna Handlowa Warszawie, Katedra Ekon, Warsaw, Poland.</t>
  </si>
  <si>
    <t>eburdz@sgh.waw.pl; lekuchar@uni.lodz.pl</t>
  </si>
  <si>
    <t>GI1CW</t>
  </si>
  <si>
    <t>WOS:000434108900006</t>
  </si>
  <si>
    <t>Jedel, J; Burchard, M</t>
  </si>
  <si>
    <t>Jedel, Joanna; Burchard, Marcin</t>
  </si>
  <si>
    <t>The desired directions of the development of marketing strategies adopted by the Ekstraklasa clubs on the basis of a comparative analysis of the revenue structure of the leading Ekstraklasa and Premier League clubs in 2016 and 2017 (using the analysis of annual reports and financial statements as well as the Norton and Kaplan model)</t>
  </si>
  <si>
    <t>sport marketing strategy; football club incomes; Premier League; Ekstraklasa S.A.; Norton and Kaplan Model; sport management</t>
  </si>
  <si>
    <t>Background: In the article below the authors will try to answer the question about the usefulness on the Polish market of a marketing and management strategy of a sports enterprise, based on the Norton and Kaplan models, based on the examples functioning in the Premier League. Material and methods: For the purpose of this work, the authors have analysed the literature. In addition, annual reports of the Football Business of Ekstraklasa from the seasons of 2015/2016 and 2016/2017 made by the official auditors, Ernst &amp; Young Global Limited, were reviewed presenting the financial data of the Ekstraklasa SA clubs. Results: In the circumstances of the Polish Ekstraklasa, the revenues of clubs are growing on a regular basis, and such a trend continues invariably since the company responsible for organising games has been established. The top clubs which compete for a championship in both Polish and English leagues generated positive revenue. Conclusions: It seems reasonable to conduct research focused on economic and organisational models that are designed to facilitate the achievement of the anticipated level of economic effectiveness - this includes both rather universal models as well as specific models that are used to realise different strategies. Taking into consideration the sphere of the club's activities related to the implementation and monitoring of the sales and marketing strategy becomes an important problem.</t>
  </si>
  <si>
    <t>[Jedel, Joanna; Burchard, Marcin] Gdansk Univ Phys Educ &amp; Sport, Dept Management Sport, Chair Sport, Fac Phys Educ, Gdansk, Poland</t>
  </si>
  <si>
    <t>Jedel, J (corresponding author), Akad Wychowania Fizycznego &amp; Sportu Gdansku, Wydzial Wych Fizycznego, Katedra Sportu, Zaklad Zarzadzania Sporcie, Ul Kazimierza Gorskiego 1, PL-80336 Gdansk, Poland.</t>
  </si>
  <si>
    <t>joanna.jedel@gmail.com</t>
  </si>
  <si>
    <t>10.29359/BJHPA.10.4.18</t>
  </si>
  <si>
    <t>HJ6WU</t>
  </si>
  <si>
    <t>WOS:000457334800018</t>
  </si>
  <si>
    <t>Kopiczko, A; Gryko, K; Lopuszanska-Dawid, M</t>
  </si>
  <si>
    <t>Kopiczko, Anna; Gryko, Karol; Lopuszanska-Dawid, Monika</t>
  </si>
  <si>
    <t>Bone mineral density, hand grip strength, smoking status and physical activity in Polish young men</t>
  </si>
  <si>
    <t>Densitometry; Bone mineral content; Tobacco; IPAQ; Dynamometer</t>
  </si>
  <si>
    <t>BODY-MASS INDEX; PREMENOPAUSAL WOMEN; FEMORAL-NECK; OSTEOPOROSIS; DENSITOMETRY; GEOMETRY; OBESITY; HEALTH; ADULT; SITES</t>
  </si>
  <si>
    <t>The human skeleton undergoes constant changes encompassing the phases of growth, consolidation and involution of the bone tissue. The aim of the research was to assess the relationship between bone mineral density (BMD) and such factors as hand grip strength, somatic structure or attitudes to tobacco smoking in men with different levels of physical activity. The study included 172 males aged 20-30 years. Mineral density and forearm bone mass were measured using the dual-energy X-ray absorptiometry method. Physical activity levels were assessed with the use of the International Physical Activity Questionnaire. Hand grip strength was measured with Jamar hand dynamometer. Attitudes towards smoking were assessed using the Global Adult Tobacco Survey. The correlation between a high level of physical activity among men and higher BMD and bone mass both in the distal and proximal parts of the forearm was statistically significantly greater compared to individuals with an insufficient level of physical activity. A better state of BMD and higher bone mass in both forearm bones was noted among non-smoking men. A high level of physical activity was the most significant predictor of BMD in the distal part of the forearm. The regression analysis in the proximal part revealed that body mass and a high level of physical activity were the most important predictors of BMD. The lack of physical activity was associated with more frequent occurrence of low bone mass in men. Tobacco smoking may be one of the most important risk factors of poor bone mineralization in young men.</t>
  </si>
  <si>
    <t>[Kopiczko, Anna; Lopuszanska-Dawid, Monika] Jozef Pilsudski Univ Phys Educ Warsaw, Dept Anthropol &amp; Hlth Promot, Warsaw, Poland; [Gryko, Karol] Jozef Pilsudski Univ Phys Educ Warsaw, Dept Athlet &amp; Sports Games, Warsaw, Poland</t>
  </si>
  <si>
    <t>Jozef Pilsudski University Physical Education in Warsaw; Jozef Pilsudski University Physical Education in Warsaw</t>
  </si>
  <si>
    <t>Gryko, K (corresponding author), Jozef Pilsudski Univ Phys Educ Warsaw, Fac Phys Educ, Dept Sport, 34 Marymoncka St, PL-00968 Warsaw, Poland.</t>
  </si>
  <si>
    <t>anna.kopiczko@awf.edu.pl; k.gryko@awf.edu.pl</t>
  </si>
  <si>
    <t>Lopuszanska-Dawid, Monika/I-2311-2018; Lopuszanska-Dawid, Monika/R-1973-2019; Gryko, Karol/AAC-5325-2019; KOPICZKO, ANNA/AAC-5293-2019</t>
  </si>
  <si>
    <t>Lopuszanska-Dawid, Monika/0000-0002-3533-5754; Lopuszanska-Dawid, Monika/0000-0002-3533-5754; Gryko, Karol/0000-0002-6162-4832; KOPICZKO, ANNA/0000-0002-1222-113X</t>
  </si>
  <si>
    <t>Jozef Pilsudski University of Physical Education in Warsaw [DM - 48]</t>
  </si>
  <si>
    <t>Jozef Pilsudski University of Physical Education in Warsaw</t>
  </si>
  <si>
    <t>The study was financed by Jozef Pilsudski University of Physical Education in Warsaw as part of the research of young scientists (DM - 48).</t>
  </si>
  <si>
    <t>ELSEVIER GMBH</t>
  </si>
  <si>
    <t>MUNICH</t>
  </si>
  <si>
    <t>HACKERBRUCKE 6, 80335 MUNICH, GERMANY</t>
  </si>
  <si>
    <t>10.1016/j.jchb.2018.08.003</t>
  </si>
  <si>
    <t>GW7BA</t>
  </si>
  <si>
    <t>WOS:000447117600008</t>
  </si>
  <si>
    <t>Szulik, W</t>
  </si>
  <si>
    <t>Szulik, Weronika</t>
  </si>
  <si>
    <t>FROM THE COMIC SPIRIT STANISLAW BRZOZOWSKI'S THEORY OF LAUGHTER</t>
  </si>
  <si>
    <t>PAMIETNIK LITERACKI</t>
  </si>
  <si>
    <t>The aim of the article is an analysis of the theory of laughter derived by Stanislaw Brzozowski from English literature (especially from George Meredith) and explicated primarily in chapter Humor i prawo (Humour and Law) from the treatise Legenda Mlodej Polski (The Legend of Young Poland). In the thinker's view, the essence of humour is the antinomy and the movement of meanings activated in the key (for him) notions connected with Polish culture at the turn of the 19th and 20th c. Relatedly, the literary functions of such a stance become cognitive, that is philosophical, functions. The article's context is modernist philosophy, especially Friedrich Nietzsche's and Henri Bergson's.</t>
  </si>
  <si>
    <t>[Szulik, Weronika] Univ Warsaw, Warsaw, Poland</t>
  </si>
  <si>
    <t>Szulik, W (corresponding author), Univ Warsaw, Warsaw, Poland.</t>
  </si>
  <si>
    <t>WYDAWNICTWO PAN, INST BADAN LITERACKICH PAN</t>
  </si>
  <si>
    <t>UL NOWY SWIAT 72, WARSAW, 00-330, POLAND</t>
  </si>
  <si>
    <t>0031-0514</t>
  </si>
  <si>
    <t>1982-0194</t>
  </si>
  <si>
    <t>Pamiet. Lit.</t>
  </si>
  <si>
    <t>10.18318/pl.2018.3.1</t>
  </si>
  <si>
    <t>HG6LV</t>
  </si>
  <si>
    <t>Bronze, Green Submitted</t>
  </si>
  <si>
    <t>WOS:000455094100001</t>
  </si>
  <si>
    <t>Wieckowska, M</t>
  </si>
  <si>
    <t>Wieckowska, Milena</t>
  </si>
  <si>
    <t>Economics in shorts, that is the Children's University of Economics and the Academy of Young Economist</t>
  </si>
  <si>
    <t>Children's University of Economics; Academy of Young Economist; extracurricular activities; economics for children; entrepreneurial attitudes; lectures for children</t>
  </si>
  <si>
    <t>Dynamic changes taking place in the contemporary world, which may be observed in the economy, politics and in the way the society functions, create many challenges to people in every aspect of their lives. One of the main tasks of today's education is to help young people to obtain the skills necessary for lifelong learning, which will enable them to flexibly adapt to the ever-changing reality and consciously manage their own education, also after leaving school. Therefore, awakening students' curiosity about the world around them and convincing young people that learning can be a pleasure and passion becomes the main goal of children's universities. Such initiatives have been acting around the world and also in Poland for many years. The economic education programs aimed at primary school students offered by the Children's University of Economics (EUD) and the Academy of Young Economist (AME) distinguish them within the rich offer of Polish children's universities. Their primary goal is to popularize knowledge and build economic awareness among children, to promote entrepreneurial attitudes and to support parents in the appropriate economic education of the young generation. The EUD and AME offerings of extracurricular activities may also contribute to the growth of economic awareness among Poles. The high level of satisfaction of EUD and AME lecturers, as well as the unceasing interest in these activities among children, prove these projects to be a success.</t>
  </si>
  <si>
    <t>[Wieckowska, Milena] SGH Warsaw Sch Econ, Open Educ Ctr, Warsaw, Poland</t>
  </si>
  <si>
    <t>Wieckowska, M (corresponding author), SGH Warsaw Sch Econ, Open Educ Ctr, Warsaw, Poland.</t>
  </si>
  <si>
    <t>HO1WO</t>
  </si>
  <si>
    <t>WOS:000460702600007</t>
  </si>
  <si>
    <t>Zagrodzki, J</t>
  </si>
  <si>
    <t>Zagrodzki, Janusz</t>
  </si>
  <si>
    <t>Premises for a Museum of Modern Art by Marian Bogusz</t>
  </si>
  <si>
    <t>SZTUKA I DOKUMENTACJA-ART &amp; DOCUMENTATION</t>
  </si>
  <si>
    <t>The article describes a notable creative initiative by Marian Bogusz (1920-1980) for the establishment of a Museum of Modern Art modelled upon the International Collection unveiled in 1931 by Wladyslaw Strzeminski and the a.r. group, entrusted as a deposit to the Museum in Lodi. Bogusz embarked on this project promptly upon his release from the concentration camp in Mauthausen (1945) and also the establishment of the Young Artists and Scientists Club in Warsaw (1947). The imposition of socialist realism in Poland soon thereafter significantly impeded the collection of modern art, and it was only upon the creation of Klub Krzywe Kolo (The Crooked Circle Club) and of Bogusz's autonomous Gallery (1956) that his ideas could be revisited. Bogusz was seeking to assemble a collection of works by artists affiliated with the international Phases movement and by others whose pieces were exhibited at the Krzywe Kolo Gallery, incorporating them into the foundation of a permanent collection. He initially broached the subject with the Art Museum in Lodi. A body of 13 paintings by artists active in Paris was eventually assembled and passed on to the Lodi institution, but the latter did not agree to the concept of establishing a separate Museum of Modern Art. The next body of works, Collection I of the Krzywe Kolo Gallery (35 paintings from 1957-1961), was bequeathed to the National Museum in Warsaw (1963), but likewise was not exhibited. In the 1960s, Bogusz based himself in Koszalin. The first exhibitions of modern art were held at the Baltic Drama Theatre and, subsequently, at the Museum in Koszalin. Ever hoping to establish an independent Museum of Modern Art, Bogusz bequeathed to the Museum in Koszalin (1963) the Collections II and III (comprising, respectively, 13 paintings and 29 assorted gouaches, drawings and prints). Beginning in 1963, the annual Meetings of Artists and Scientists were held in Osieki near Koszalin; the accomplished artists invited to these events were required to, as it were, remit a participation fee in kind by gifting one of their pieces to the museum. In 1965, further work on Bogusz's project was thwarted; the art department at the Museum in Koszalin was dosed by way of an administrative decision, the net effect being that the nascent Museum of Modern Art launched in 1963 physically ceased to exist. The concept of a new museum formulated by Bogusz, one in which painting and sculpture would be paired with poetry, theatre, and music, is worthy of note. Global artistic achievements of the early 1960s, with a significant contribution by Polish artists are yet to be duly presented in actual museum spaces and may be enjoyed only virtually, if at all. The dispersed collections of the Museum of Modern Art, as built up in fits and starts in accordance with the ideas of Bogusz, are still waiting for a home and for an appreciating audience.</t>
  </si>
  <si>
    <t>[Zagrodzki, Janusz] Panstwowa Wyzsza Szkola Filmowa Telewizyjna &amp; Tea, Lodz, Poland</t>
  </si>
  <si>
    <t>Zagrodzki, J (corresponding author), Panstwowa Wyzsza Szkola Filmowa Telewizyjna &amp; Tea, Lodz, Poland.</t>
  </si>
  <si>
    <t>ACAD FINE ARTS GDANSK</t>
  </si>
  <si>
    <t>TARG WEGLOWY 8, GDANSK, 80-836, POLAND</t>
  </si>
  <si>
    <t>2080-413X</t>
  </si>
  <si>
    <t>SZT DOK</t>
  </si>
  <si>
    <t>Szt. Dok.</t>
  </si>
  <si>
    <t>10.32020/ARTandDOC/18/2018/3</t>
  </si>
  <si>
    <t>HD6QB</t>
  </si>
  <si>
    <t>WOS:000452666100001</t>
  </si>
  <si>
    <t>Ziemianski, P</t>
  </si>
  <si>
    <t>Ziemianski, Pawel</t>
  </si>
  <si>
    <t>The Perception of an Entrepreneur's Structural, Relational and Cognitive Social Capital among Young People in Poland - an Exploratory Study</t>
  </si>
  <si>
    <t>social capital; entrepreneur's social capital; entrepreneurship; nascent entrepreneurs</t>
  </si>
  <si>
    <t>SELF-EMPLOYMENT; ASSOCIATION; CREATION</t>
  </si>
  <si>
    <t>The goal of the current paper is to verify how an entrepreneur's structural, relational and cognitive social capital levels are perceived by young people in Poland. The research involved a group of 374 undergraduate business students from a Polish university as participants. Participants completed a survey on entrepreneurial cognitions. It was found that participants assess the level of an entrepreneur's social capital as relatively low. Due to the fact that social capital, and its different dimensions, serve different purposes in the process of venture creation, the result obtained can be considered alarming. Its practical implications are related to the necessity to review and design activities facilitating the development of an entrepreneurial culture in Poland. The value and the originality of the paper lie in the approach that allowed us to investigate which dimensions of an entrepreneur's social capital are seen as particularly weak by people for whom launching a new business is a viable option in the near future.</t>
  </si>
  <si>
    <t>[Ziemianski, Pawel] Gdansk Univ Technol, Fac Econ &amp; Management, Narutowicza 11-12, PL-80233 Gdansk, Poland</t>
  </si>
  <si>
    <t>Fahrenheit Universities; Gdansk University of Technology</t>
  </si>
  <si>
    <t>Ziemianski, P (corresponding author), Gdansk Univ Technol, Fac Econ &amp; Management, Narutowicza 11-12, PL-80233 Gdansk, Poland.</t>
  </si>
  <si>
    <t>pawel.ziemianski@zie.pg.edu.pl</t>
  </si>
  <si>
    <t>WYZSZA SZKOLA BIZNESU, NATL LOUIS UNIV</t>
  </si>
  <si>
    <t>NOWY SACZ</t>
  </si>
  <si>
    <t>UL ZIELONA 27, NOWY SACZ, 33300, POLAND</t>
  </si>
  <si>
    <t>10.7341/20181416</t>
  </si>
  <si>
    <t>GE2IK</t>
  </si>
  <si>
    <t>WOS:000431038600007</t>
  </si>
  <si>
    <t>Nomikou, I; Leonardi, G; Radkowska, A; Raczaszek, J; Rohlfing, KJ</t>
  </si>
  <si>
    <t>Nomikou, Iris; Leonardi, Giuseppe; Radkowska, Alicja; Raczaszek-Leonardi, Joanna; Rohlfing, Katherina J.</t>
  </si>
  <si>
    <t>Taking Up an Active Role: Emerging Participation in Early Mother-Infant Interaction during Peekaboo Routines</t>
  </si>
  <si>
    <t>mother-infant interaction; social routines; scaffolding; agentivity; coordination</t>
  </si>
  <si>
    <t>SOCIAL GAMES; LANGUAGE; ACQUISITION; COMMUNICATION; VOCALIZATIONS; SENSITIVITY</t>
  </si>
  <si>
    <t>Dynamical systems approaches to social coordination underscore how participants' local actions give rise to and maintain global interactive patterns and how, in turn, they are also shaped by them. Developmental research can deliver important insights into both processes: (1) the stabilization of ways of interacting, and (2) the gradual shaping of the agentivity of the individuals. In this article we propose that infants' agentivity develops out of participation, i.e., acting a part in an interaction system. To investigate this development this article focuses on the ways in which participation in routinized episodes may shape infant's agentivity in social events. In contrast to existing research addressing more advanced forms of participating in social routines, our goal was to assess infants' early participation as evidence of infants' agentivity. In our study, 19 Polish mother-infant dyads were filmed playing peekaboo when the infants were 4 and 6 months of age. We operationalized infants' participation in the peekaboo in terms of their use of various behaviors across modalities during specific phases of the game: We included smiles, vocalizations, and attempts to cover and uncover themselves or their mothers. We hypothesized that infants and mothers would participate actively in the routine by regulating their behavior so as to adhere to the routine format. Furthermore, we hypothesized that infants who experiencedmore scaffolding would be able to adopt a more active role in the routine. We operationalized scaffolding as mothers' use of specific peekaboo structures that allowed infants to anticipate when it was their turn to act. Results suggested that infants as young as 4 months of age engaged in peekaboo and took up turns in the game, and that their participation increased at 6 months of age. Crucially, our results suggest that infants' behavior was organized by the global structure of the peekaboo game, because smiles, vocalizations, and attempts to uncover occurred significantly more often during specific phases rather than being evenly distributed across the whole interaction. Furthermore, the way mothers structured the game at 4 months predicted infant participation at both 4 and 6 months of age.</t>
  </si>
  <si>
    <t>[Nomikou, Iris] Univ Portsmouth, Psychol Dept, Portsmouth, Hants, England; [Nomikou, Iris; Leonardi, Giuseppe; Rohlfing, Katherina J.] Paderborn Univ, Dept German Studies &amp; Comparat Literature Studies, Paderborn, Germany; [Leonardi, Giuseppe] Univ Finance &amp; Management Warsaw, Fac Psychol, Warsaw, Poland; [Radkowska, Alicja; Raczaszek-Leonardi, Joanna] Univ Warsaw, Fac Psychol, Warsaw, Poland</t>
  </si>
  <si>
    <t>University of Portsmouth; University of Paderborn; University of Warsaw</t>
  </si>
  <si>
    <t>Nomikou, I (corresponding author), Univ Portsmouth, Psychol Dept, Portsmouth, Hants, England.;Nomikou, I (corresponding author), Paderborn Univ, Dept German Studies &amp; Comparat Literature Studies, Paderborn, Germany.</t>
  </si>
  <si>
    <t>iris.nomikou@port.ac.uk</t>
  </si>
  <si>
    <t>Nomikou, Iris/I-6053-2019; Leonardi, Giuseppe/F-9052-2018; Leonardi, Giuseppe/S-4088-2019</t>
  </si>
  <si>
    <t>Leonardi, Giuseppe/0000-0003-0159-4851; Raczaszek-Leonardi, Joanna/0000-0002-3243-1468; Rohlfing, Katharina J./0000-0002-5676-8233; Radkowska-Palinska, Alicja/0000-0002-0909-3368; Nomikou, Iris/0000-0002-5555-9974</t>
  </si>
  <si>
    <t>NCN-DFG collaborative Beethoven 2119 project EASE [2014/15/G/HS1/04536]</t>
  </si>
  <si>
    <t>NCN-DFG collaborative Beethoven 2119 project EASE</t>
  </si>
  <si>
    <t>This work was funded by the NCN-DFG collaborative Beethoven 2119 project EASE (2014/15/G/HS1/04536). We would like to express a big thank to our participants as well as Joanna Szufnarowska for data acquisition, and our research assistants (Monique Koke, Janina Werner, Sam Cosper, Bettina Wagner and Urszula Kalinowska-Drozd) for coding the data.</t>
  </si>
  <si>
    <t>PO BOX 110, EPFL INNOVATION PARK, BUILDING I, LAUSANNE, 1015, SWITZERLAND</t>
  </si>
  <si>
    <t>OCT 10</t>
  </si>
  <si>
    <t>10.3389/fpsyg.2017.01656</t>
  </si>
  <si>
    <t>FJ3KE</t>
  </si>
  <si>
    <t>WOS:000412630200001</t>
  </si>
  <si>
    <t>Formanowicz, M; Roessel, J; Suitner, C; Maass, A</t>
  </si>
  <si>
    <t>Formanowicz, Magdalena; Roessel, Janin; Suitner, Caterina; Maass, Anne</t>
  </si>
  <si>
    <t>Verbs as linguistic markers of agency: The social side of grammar</t>
  </si>
  <si>
    <t>EUROPEAN JOURNAL OF SOCIAL PSYCHOLOGY</t>
  </si>
  <si>
    <t>language; meta-semantic effects; verbs; agency; social judgment</t>
  </si>
  <si>
    <t>FUNDAMENTAL DIMENSIONS; STEREOTYPE CONTENT; LANGUAGE; COMPETENCE; COMMUNION; WARMTH; NOUNS; PERCEPTION; VALENCE; RATINGS</t>
  </si>
  <si>
    <t>Basic grammatical categories may carry social meanings irrespective of their semantic content. In a set of four studies, we demonstrate that verbsa basic linguistic category present and distinguishable in most languagesare related to the perception of agency, a fundamental dimension of social perception. In an archival analysis of actual language use in Polish and German, we found that targets stereotypically associated with high agency (men and young people) are presented in the immediate neighborhood of a verb more often than non-agentic social targets (women and older people). Moreover, in three experiments using a pseudo-word paradigm, verbs (but not adjectives and nouns) were consistently associated with agency (but not with communion). These results provide consistent evidence that verbs, as grammatical vehicles of action, are linguistic markers of agency. In demonstrating meta-semantic effects of language, these studies corroborate the view of language as a social tool and an integral part of social perception.</t>
  </si>
  <si>
    <t>[Formanowicz, Magdalena] Univ Humanities &amp; Social Sci, Warsaw, Poland; [Formanowicz, Magdalena] Univ Bern, Bern, Switzerland; [Roessel, Janin] Univ Mannheim, Mannheim, Germany; [Suitner, Caterina; Maass, Anne] Univ Padua, Padua, Italy</t>
  </si>
  <si>
    <t>University of Bern; University of Mannheim; University of Padua</t>
  </si>
  <si>
    <t>Formanowicz, M (corresponding author), Univ Bern, Dept Psychol, Fabrikstr 8, CH-3012 Bern, Switzerland.</t>
  </si>
  <si>
    <t>magda.formanowicz@gmail.com</t>
  </si>
  <si>
    <t>Formanowicz, Magdalena/AAO-7907-2020</t>
  </si>
  <si>
    <t>Formanowicz, Magdalena/0000-0001-5859-7100</t>
  </si>
  <si>
    <t>Polish Ministry of Science and Higher Education [WP/BST/IND/2012/B/8]</t>
  </si>
  <si>
    <t>Polish Ministry of Science and Higher Education(Ministry of Science and Higher Education, Poland)</t>
  </si>
  <si>
    <t>This research was supported by the grant WP/BST/IND/2012/B/8 awarded to the first author from the Polish Ministry of Science and Higher Education as core funding for statutory research for the SWPS University of Social Sciences and Humanities, Faculty of Psychology.</t>
  </si>
  <si>
    <t>0046-2772</t>
  </si>
  <si>
    <t>1099-0992</t>
  </si>
  <si>
    <t>EUR J SOC PSYCHOL</t>
  </si>
  <si>
    <t>Eur. J. Soc. Psychol.</t>
  </si>
  <si>
    <t>10.1002/ejsp.2231</t>
  </si>
  <si>
    <t>FF8CC</t>
  </si>
  <si>
    <t>WOS:000409241700004</t>
  </si>
  <si>
    <t>How to Engage Democratic Natives? Political Sophistication as Important Determinant of Civic Activity of Young Citizens in New Democracies (the Case of Poland)</t>
  </si>
  <si>
    <t>ROMANIAN JOURNAL OF POLITICAL SCIENCE</t>
  </si>
  <si>
    <t>political sophistication; personal efficacy; party identification; interest in politics; civic activity; youth; students</t>
  </si>
  <si>
    <t>TRANSITION; CONSEQUENCES</t>
  </si>
  <si>
    <t>The article describes the roles of democratic institutions (using the example of political parties) in new European democracies (with emphasis on Poland) during the formation and consolidation of civic political culture. The main assumption of the article is that youth is the key phase of life for political socialization, especially in terms of patterns of political participation. The problem is considered from two perspectives. The first theoretical perspective assumes that democratic institutions can fulfill crucial educational and socialization functions for the first generation of citizens to have been brought up in democratic states and who are referred to by the author as democratic natives. The second empirical perspective searches for answers to the following questions: How and where can democratic institutions (not only parties) stimulate the civic activity of young, politically inexperienced citizens? and How can they practically invest in youth participation and good citizenship? The analysis of data collected during a survey of Polish students makes it possible to identify three areas in which institutions can fulfill their social functions: personal efficacy, identification with political parties and the interest of young people in politics. The author develops a logistic regression model and concludes that stimulation of these three indicators (political sophistication) can help create positive social phenomena (civic activity) for citizens, who - unlike their parents' generation - have grown up in a democratic state. It becomes clear that an interest in politics is less important than the other two constructs, and therefore the civic activity of young people (who are usually less interested in politics) can be more effectively determined by social leaders or politicians in their constituencies. The findings can contribute to the discussion on how to encourage young citizens to participate in politics for the public good.</t>
  </si>
  <si>
    <t>ip.marzecki@gmail.com</t>
  </si>
  <si>
    <t>This work was partially supported by the National Science Centre, Poland (grant 2016/23/D/HS5/00902).</t>
  </si>
  <si>
    <t>ROMANIAN ACAD SOC</t>
  </si>
  <si>
    <t>BUCHAREST</t>
  </si>
  <si>
    <t>MIHAI EMINESCU ST 61, BUCHAREST, 2, ROMANIA</t>
  </si>
  <si>
    <t>1582-456X</t>
  </si>
  <si>
    <t>ROM J POLIT SCI</t>
  </si>
  <si>
    <t>Rom. J. Polit. Sci.</t>
  </si>
  <si>
    <t>SUM</t>
  </si>
  <si>
    <t>FQ0SS</t>
  </si>
  <si>
    <t>WOS:000418067600005</t>
  </si>
  <si>
    <t>Czepkiewicz, M; Jankowski, P; Mlodkowski, M</t>
  </si>
  <si>
    <t>Czepkiewicz, Michal; Jankowski, Piotr; Mlodkowski, Marek</t>
  </si>
  <si>
    <t>Geo-questionnaires in urban planning: recruitment methods, participant engagement, and data quality</t>
  </si>
  <si>
    <t>CARTOGRAPHY AND GEOGRAPHIC INFORMATION SCIENCE</t>
  </si>
  <si>
    <t>Urban planning; public participation GIS; data quality; digital divide; participant recruitment; spatial representativeness</t>
  </si>
  <si>
    <t>GEOGRAPHIC INFORMATION-SYSTEMS; EMPIRICAL-EVALUATION; GIS PPGIS; NEIGHBORHOOD; KNOWLEDGE; MAPS; TOOL</t>
  </si>
  <si>
    <t>Recent focus on sustainable urban development and livability has increased the demand for new data sourcing techniques to capture experiences and preferences of urban dwellers. At the same time, developments of geospatial technologies and social media have enabled new types of user-generated geographic information and spatially explicit online communication. As a result, new public participation GIS methods for engaging large groups of individuals have emerged. One such method is geo-questionnaire, an online questionnaire with mapping capabilities, which has been used to elicit geographic data in variety of topics and geographical contexts. This article presents two recent cases, in which geo-questionnaires have been used in Polish cities to obtain public input on quality of life and development preferences in local land use planning. The article evaluates participant recruitment methods focusing on sample representativeness, participant engagement, and data quality. Recruitment via social media was found to increase bias towards younger population. Paper questionnaires used along the online version provided for better representation of target population's age structure, but did not reduce bias related to educational attainment. We discuss how these issues relate to data usability and generalizability in the context of digital divide, and suggest directions for future research.</t>
  </si>
  <si>
    <t>[Czepkiewicz, Michal; Jankowski, Piotr; Mlodkowski, Marek] Adam Mickiewicz Univ, Inst Geoecol &amp; Geoinformat, Poznan, Poland; [Czepkiewicz, Michal] Univ Iceland, Fac Civil &amp; Environm Engn, Reykjavik, Iceland; [Jankowski, Piotr] San Diego State Univ, Dept Geog, San Diego, CA 92182 USA</t>
  </si>
  <si>
    <t>Adam Mickiewicz University; University of Iceland; California State University System; San Diego State University</t>
  </si>
  <si>
    <t>Czepkiewicz, M (corresponding author), Adam Mickiewicz Univ, Inst Geoecol &amp; Geoinformat, Poznan, Poland.;Czepkiewicz, M (corresponding author), Univ Iceland, Fac Civil &amp; Environm Engn, Reykjavik, Iceland.</t>
  </si>
  <si>
    <t>michal.czepkiewicz@amu.edu.pl</t>
  </si>
  <si>
    <t>Czepkiewicz, Michał/AAD-6886-2020; Jankowski, Piotr/B-8481-2015; Junior, Clodoveu Augusto Davis/N-5659-2016</t>
  </si>
  <si>
    <t>Czepkiewicz, Michał/0000-0001-7079-1723; Jankowski, Piotr/0000-0002-6303-6217; Junior, Clodoveu Augusto Davis/0000-0002-7327-848X</t>
  </si>
  <si>
    <t>National Science Centre (Narodowe Centrum Nauki) in Poland [DEC-2011/03/N/HS4/00368, DEC-2012/05/B/HS4/03850]</t>
  </si>
  <si>
    <t>National Science Centre (Narodowe Centrum Nauki) in Poland</t>
  </si>
  <si>
    <t>The Quality of life case described in this article was conducted as part of a project Spatial analysis of quality of life perceived by urban residents in relation to the distribution of urban green spaces funded by the National Science Centre (Narodowe Centrum Nauki) in Poland; the funding decision is DEC-2011/03/N/HS4/00368. The Kasprowicz Park case described in this article was conducted as part of a project An Experimental Study of Public Participation in Planning Decision Making Using Web-based Geographic Information System, funded by the National Science Centre (Narodowe Centrum Nauki) in Poland; the funding decision is DEC-2012/05/B/HS4/03850.</t>
  </si>
  <si>
    <t>TAYLOR &amp; FRANCIS INC</t>
  </si>
  <si>
    <t>PHILADELPHIA</t>
  </si>
  <si>
    <t>530 WALNUT STREET, STE 850, PHILADELPHIA, PA 19106 USA</t>
  </si>
  <si>
    <t>1523-0406</t>
  </si>
  <si>
    <t>1545-0465</t>
  </si>
  <si>
    <t>CARTOGR GEOGR INF SC</t>
  </si>
  <si>
    <t>Cartogr. Geogr. Inf. Sci.</t>
  </si>
  <si>
    <t>10.1080/15230406.2016.1230520</t>
  </si>
  <si>
    <t>FW1MU</t>
  </si>
  <si>
    <t>WOS:000425064100006</t>
  </si>
  <si>
    <t>Nijhoff, KG; Gordano, MC</t>
  </si>
  <si>
    <t>Nijhoff, K. G.; Gordano, M. C.</t>
  </si>
  <si>
    <t>Looking at intra-European mobilities through migrant types: young Spanish and Polish migrants in London and The Hague</t>
  </si>
  <si>
    <t>INNOVATION-THE EUROPEAN JOURNAL OF SOCIAL SCIENCE RESEARCH</t>
  </si>
  <si>
    <t>intra-European mobility; young adults; Spanish migrants; Polish migrants; migrant types; qualitative research</t>
  </si>
  <si>
    <t>This paper echoes the need to further explore the social effects of European Union integration by examining the increasingly complex and diverse scenario of intra-European mobility. Much research has focused on the intensification of East-to-West migrant flows after the enlargements of 2004 and 2007, inspiring a rich conceptualization of migrant typologies. Theoretically, this paper argues that some of these typologies can be extrapolated to better understand the experiences of other European movers. Empirically, it offers a qualitative and comparative analysis of diverse European young adults' experiences of mobility: 8 Polish citizens in The Hague and 10 Spaniards in London. The analysis is based on four main dimensions derived from the literature: (1) Motivations to migrate, (2) Labour market participation, (3) Attachments and transnational ties and (4) Family composition and future outlooks. Results map individual differences and similarities contextualized by generational, gendered, educational and socio-economic aspects.</t>
  </si>
  <si>
    <t>[Nijhoff, K. G.] Hague Univ Appl Sci, Res Grp Metropolitan Dev, The Hague, Netherlands; [Gordano, M. C.] Univ Oberta Catalunya, Internet Interdisciplinary Inst, Castelldefels, Spain</t>
  </si>
  <si>
    <t>UOC Universitat Oberta de Catalunya</t>
  </si>
  <si>
    <t>Nijhoff, KG (corresponding author), Hague Univ Appl Sci, Res Grp Metropolitan Dev, The Hague, Netherlands.</t>
  </si>
  <si>
    <t>k.g.nijhoff@hhs.nl</t>
  </si>
  <si>
    <t>research project Entendiendo la movilidad de los jovenes emigrantes digitales en Londres y Argentina [01GP0904]</t>
  </si>
  <si>
    <t>research project Entendiendo la movilidad de los jovenes emigrantes digitales en Londres y Argentina</t>
  </si>
  <si>
    <t>This work was supported in the course of the research project Entendiendo la movilidad de los jovenes emigrantes digitales en Londres y Argentina by Adela Ros [grant number 01GP0904].</t>
  </si>
  <si>
    <t>1351-1610</t>
  </si>
  <si>
    <t>1469-8412</t>
  </si>
  <si>
    <t>INNOVATION-ABINGDON</t>
  </si>
  <si>
    <t>Innovation-Eur. J. Soc. Sci. Res.</t>
  </si>
  <si>
    <t>10.1080/13511610.2016.1192992</t>
  </si>
  <si>
    <t>ER1HC</t>
  </si>
  <si>
    <t>WOS:000398539800005</t>
  </si>
  <si>
    <t>Magierowski, M</t>
  </si>
  <si>
    <t>Magierowski, Mateusz</t>
  </si>
  <si>
    <t>(A)symmetry of (Non-)memory: The Missed Opportunity to Work Through the Traumatic Memory of the Polish-Ukrainian Ethnic Conflict in Pawokoma</t>
  </si>
  <si>
    <t>working through; collective memory; non-memory; memory frameworks; Polish-Ukrainian relations</t>
  </si>
  <si>
    <t>During the Second World War, the village of Pawokoma, nowadays located a dozen kilometres from the Polish-Ukrainian border, was an area of conflict between the two nations. It has been almost ten years since a ceremony was held commemorating the victims of the conflict. The ceremony was attended by the Polish and Ukrainian Presidents. Today, the village is a symbol of reconciliation between the two nations. This article analyzes the dynamics of local collective memory about the conflict, using the working through concept and works on social remembering as a theoretical framework. In my discussion of the causes and effects of the changes in dynamics, I use data from individual in-depth interviews with three categories of respondents: the inhabitants of Pawokoma, local leaders, and experts. The aforementioned ceremony was an opportunity for working through the traumatic past in the local community of Pawokoma. Although social consultations were held in Pawokoma rather than a comprehensive working-through process, we should be talking about a symbolic substitute for this process. Despite the fact that material commemorations of the Polish and Ukrainian victims were erected, some factors essential to accomplishing the working-through process were missed, such as complex institutional support, the engagement of younger generations, and empathy towards the Others and their sufferings.</t>
  </si>
  <si>
    <t>[Magierowski, Mateusz] Jagiellonian Univ, Inst Sociol, Krakow, Poland</t>
  </si>
  <si>
    <t>Magierowski, M (corresponding author), Jagiellonian Univ, Inst Sociol, Krakow, Poland.</t>
  </si>
  <si>
    <t>mateusz.magierowski@gmail.com</t>
  </si>
  <si>
    <t>National Science Centre (Narodowe Centrum Nauki); [DEC-2013/09/N/HS6/00435]</t>
  </si>
  <si>
    <t>National Science Centre (Narodowe Centrum Nauki);</t>
  </si>
  <si>
    <t>The article is based on the research within the project Social mechanisms of remembering and forgetting mass murders committed by Poles on members of other ethnic groups. A comparative study of the two local communities funded by the National Science Centre (Narodowe Centrum Nauki). The funds were allocated on the basis of the decision no DEC-2013/09/N/HS6/00435. I would like to thank dr hab. Marek Kucia, prof. UJ for helpful suggestions and critical comments.</t>
  </si>
  <si>
    <t>10.1177/0888325416651328</t>
  </si>
  <si>
    <t>EA8UI</t>
  </si>
  <si>
    <t>WOS:000386914100005</t>
  </si>
  <si>
    <t>Gasiorowska, A; Chaplin, LN; Zaleskiewicz, T; Wygrab, S; Vohs, KD</t>
  </si>
  <si>
    <t>Gasiorowska, Agata; Lan Nguyen Chaplin; Zaleskiewicz, Tomasz; Wygrab, Sandra; Vohs, Kathleen D.</t>
  </si>
  <si>
    <t>Money Cues Increase Agency and Decrease Prosociality Among Children: Early Signs of Market-Mode Behaviors</t>
  </si>
  <si>
    <t>PSYCHOLOGICAL SCIENCE</t>
  </si>
  <si>
    <t>money; children; helping; generosity; persistence; performance; prosociality; agency; open data; open materials</t>
  </si>
  <si>
    <t>CONSEQUENCES; ATTITUDES; REMINDERS; POWER</t>
  </si>
  <si>
    <t>People can get most of their needs broadly satisfied in two ways: by close communal ties and by dealings with people in the marketplace. These modes of relatingtermed communal and marketoften necessitate qualitatively different motives, behaviors, and mind-sets. We reasoned that activating market mode would produce behaviors consistent with it and impair behaviors consistent with communal mode. In a series of experiments, moneythe market-mode cuewas presented to Polish children ages 3 to 6. We measured communal behavior by prosocial helpfulness and generosity and measured market behavior by performance and effort. Results showed that handling money (compared with other objects) increased laborious effort and reduced helpfulness and generosity. The effects of money primes were not due to the children's mood, liking for money, or task engagement. This work is the first to demonstrate that young children tacitly understand market mode and also understand that money is a cue to shift into it.</t>
  </si>
  <si>
    <t>[Gasiorowska, Agata; Zaleskiewicz, Tomasz; Wygrab, Sandra] SWPS Univ Social Sci &amp; Humanities, Fac Wroclaw, Ostrowskiego 30b, PL-53238 Wroclaw, Poland; [Lan Nguyen Chaplin] Univ Illinois, Dept Managerial Studies, Chicago, IL USA; [Vohs, Kathleen D.] Univ Minnesota, Dept Mkt, Minneapolis, MN 55455 USA</t>
  </si>
  <si>
    <t>SWPS University of Social Sciences &amp; Humanities; University of Illinois System; University of Illinois Chicago; University of Illinois Chicago Hospital; University of Minnesota System; University of Minnesota Twin Cities</t>
  </si>
  <si>
    <t>Gasiorowska, A (corresponding author), SWPS Univ Social Sci &amp; Humanities, Fac Wroclaw, Ostrowskiego 30b, PL-53238 Wroclaw, Poland.</t>
  </si>
  <si>
    <t>agasiorowska@swps.edu.pl</t>
  </si>
  <si>
    <t>Gasiorowska, Agata/AAM-1514-2020</t>
  </si>
  <si>
    <t>Gasiorowska, Agata/0000-0002-3354-1095; Zaleskiewicz, Tomasz/0000-0002-4232-6151</t>
  </si>
  <si>
    <t>Polish Ministry of Science and Higher Education [NN106289039]; Polish National Science Centre [DEC-2013/11/B/HS6/01316]; SWPS University of Social Sciences and Humanities [BST/WROC/2012/05]</t>
  </si>
  <si>
    <t>Polish Ministry of Science and Higher Education(Ministry of Science and Higher Education, Poland); Polish National Science Centre; SWPS University of Social Sciences and Humanities</t>
  </si>
  <si>
    <t>This work was supported by the Polish Ministry of Science and Higher Education (Grant NN106289039), the Polish National Science Centre (Grant DEC-2013/11/B/HS6/01316), and the SWPS University of Social Sciences and Humanities (Project BST/WROC/2012/05).</t>
  </si>
  <si>
    <t>0956-7976</t>
  </si>
  <si>
    <t>1467-9280</t>
  </si>
  <si>
    <t>PSYCHOL SCI</t>
  </si>
  <si>
    <t>Psychol. Sci.</t>
  </si>
  <si>
    <t>10.1177/0956797615620378</t>
  </si>
  <si>
    <t>DH1CU</t>
  </si>
  <si>
    <t>WOS:000372522800004</t>
  </si>
  <si>
    <t>Martyniuk, U; Briken, P; Sehner, S; Richter-Appelt, H; Dekker, A</t>
  </si>
  <si>
    <t>Martyniuk, Urszula; Briken, Peer; Sehner, Susanne; Richter-Appelt, Hertha; Dekker, Arne</t>
  </si>
  <si>
    <t>Pornography Use and Sexual Behavior Among Polish and German University Students</t>
  </si>
  <si>
    <t>JOURNAL OF SEX &amp; MARITAL THERAPY</t>
  </si>
  <si>
    <t>EXPLICIT INTERNET MATERIAL; HIGH-SCHOOL-STUDENTS; ADOLESCENTS EXPOSURE; ANAL INTERCOURSE; DUTCH ADOLESCENTS; COLLEGE-STUDENTS; EMERGING ADULTS; RISK BEHAVIOR; ATTITUDES; MEDIA</t>
  </si>
  <si>
    <t>The purpose of this study was to explore the relationship between pornography use and sexual behavior in young adults from two culturally different countries. Data were collected in an online survey among German (n = 1,303; G) and Polish (n = 1,135; P) university students aged 18 to 26years. Pornography use was associated with engaging in a greater variety of sexual activities (e.g., sexual role playing, using sex toys; G &gt; P) rather than with a high number of sex partners or condom use consistency. The differences between the samples were found primarily for females (in anal sex experience and age at the first sexual intercourse; G &gt; P).</t>
  </si>
  <si>
    <t>[Martyniuk, Urszula; Briken, Peer; Richter-Appelt, Hertha; Dekker, Arne] Univ Med Ctr Hamburg Eppendorf, Inst Sex Res &amp; Forens Psychiat, Martinistr 52, D-20246 Hamburg, Germany; [Sehner, Susanne] Univ Med Ctr Hamburg Eppendorf, Inst Med Biometry &amp; Epidemiol, Hamburg, Germany</t>
  </si>
  <si>
    <t>University of Hamburg; University Medical Center Hamburg-Eppendorf; University of Hamburg; University Medical Center Hamburg-Eppendorf</t>
  </si>
  <si>
    <t>Martyniuk, U (corresponding author), Univ Med Ctr Hamburg Eppendorf, Inst Sex Res &amp; Forens Psychiat, Martinistr 52, D-20246 Hamburg, Germany.</t>
  </si>
  <si>
    <t>u.martyniuk@uke.de</t>
  </si>
  <si>
    <t>0092-623X</t>
  </si>
  <si>
    <t>1521-0715</t>
  </si>
  <si>
    <t>J SEX MARITAL THER</t>
  </si>
  <si>
    <t>J. Sex Marital Ther.</t>
  </si>
  <si>
    <t>10.1080/0092623X.2015.1072119</t>
  </si>
  <si>
    <t>Psychology, Clinical; Family Studies</t>
  </si>
  <si>
    <t>Psychology; Family Studies</t>
  </si>
  <si>
    <t>DU9IQ</t>
  </si>
  <si>
    <t>WOS:000382530700003</t>
  </si>
  <si>
    <t>Krupa, J</t>
  </si>
  <si>
    <t>Krupa, Joanna</t>
  </si>
  <si>
    <t>Natural and anthropogenic channel pattern changes in the mid-mountain valley during the Late Glacial and Holocene, Polish Uplands</t>
  </si>
  <si>
    <t>QUATERNARY INTERNATIONAL</t>
  </si>
  <si>
    <t>Geoarchaeology; River; Channel pattern; Czarna Nida; Late Glacial; Holocene</t>
  </si>
  <si>
    <t>RIVER; INDICATOR; CLIMATE</t>
  </si>
  <si>
    <t>The purposes of this study are to describe the channel patterns of the Czarna Nida River quantitatively and to determine the factors that have had the greatest influence on the development of these patterns. Among the factors considered were natural (climatic) and anthropogenic (prehistoric metallurgy). River development was examined with a focus on valley floor formations, channel geometry changes, and depositional changes. River widths and channel patterns were measured on aerial photographs, and longitudinal profiles were prepared from topographic maps. Within the bottom of the valley, in a single morphological level, a row of inserts of various ages appears. These inserts were formed by the river of different development of the channel - macromeanders (Late Glacial) - multichannel systems (Early Holocene, Subatlantic) - small meanders (Holocene). General tendencies of the Late Glacial and Holocene erosioneaccumulation cycle are related to the well-known principles for valleys of Central Europe and described in numerous studies. They encompass dissection from the turn of the younger Pleniglacial and Late Glacial, Younger Dryas straightening and braiding of channels, as well as Holocene phases of intensified fluvial activity. In the Czarna Nida River valley, distinct traces of higher fluvial activity linked with development of prehistoric iron metallurgy in the Roman period were recognised. (C) 2015 Elsevier Ltd and INQUA. All rights reserved.</t>
  </si>
  <si>
    <t>Jan Kochanowski Univ Humanities &amp; Sci, Inst Geog, Kielce, Poland</t>
  </si>
  <si>
    <t>Krupa, J (corresponding author), Jan Kochanowski Univ Humanities &amp; Sci, Inst Geog, Swietokrzyska 15, Kielce, Poland.</t>
  </si>
  <si>
    <t>joannakrupa@ujk.edu.pl</t>
  </si>
  <si>
    <t>Krupa-Kurzynowska, Joanna/P-3467-2018</t>
  </si>
  <si>
    <t>Krupa-Kurzynowska, Joanna/0000-0002-1196-9912</t>
  </si>
  <si>
    <t>1040-6182</t>
  </si>
  <si>
    <t>1873-4553</t>
  </si>
  <si>
    <t>QUATERN INT</t>
  </si>
  <si>
    <t>Quat. Int.</t>
  </si>
  <si>
    <t>JUN 3</t>
  </si>
  <si>
    <t>10.1016/j.quaint.2014.12.045</t>
  </si>
  <si>
    <t>Geography, Physical; Geosciences, Multidisciplinary</t>
  </si>
  <si>
    <t>Science Citation Index Expanded (SCI-EXPANDED); Arts &amp; Humanities Citation Index (A&amp;HCI)</t>
  </si>
  <si>
    <t>Physical Geography; Geology</t>
  </si>
  <si>
    <t>CI8JQ</t>
  </si>
  <si>
    <t>WOS:000355019000006</t>
  </si>
  <si>
    <t>Juhásová, J</t>
  </si>
  <si>
    <t>Juhasova, Jana</t>
  </si>
  <si>
    <t>Herbert as a Method Eschatological issues in the poetry of contemporary Slovak spiritual poets</t>
  </si>
  <si>
    <t>ZEITSCHRIFT FUR SLAWISTIK</t>
  </si>
  <si>
    <t>Contemporary Slovak spiritual poetry; Zbigniew Herbert; metaphysical poets; eschatology</t>
  </si>
  <si>
    <t>Contemporary Slovak spiritual poets after 1989 built on the tradition of the interwar authors of the Catholic Modernism only marginally. They prefer to search impulses in the works of great metaphysical poets of the 20th century. This fact has been reflected in the eschatological restlessness as one of the dominant themes of the young spiritual poetry. In the study the Polish poet and essayist Zbigniew Herbert (1924-1998) is perceived as the author of his own literary texts as well as a metaphor. The methodological duality is connected with the effort to answer the question which essential movements influenced the contemporary spiritual poetry in Slovakia and which form these works, if contemplated as a certain group platform, stabilize in.</t>
  </si>
  <si>
    <t>Catholic Univ, Dept Slovak Language &amp; Literature, Fac Arts &amp; Letters, Ruzomberok 103401, Slovakia</t>
  </si>
  <si>
    <t>Catholic University Ruzomberok</t>
  </si>
  <si>
    <t>Juhásová, J (corresponding author), Catholic Univ, Dept Slovak Language &amp; Literature, Fac Arts &amp; Letters, Hrabovska Cesta 1, Ruzomberok 103401, Slovakia.</t>
  </si>
  <si>
    <t>jana.juhasovaksjl@ku.sk</t>
  </si>
  <si>
    <t>Juhásová, Jana/ISS-4831-2023</t>
  </si>
  <si>
    <t>0044-3506</t>
  </si>
  <si>
    <t>Z SLAWISTIK</t>
  </si>
  <si>
    <t>Z. Slaw.</t>
  </si>
  <si>
    <t>10.1515/slaw-2015-0006</t>
  </si>
  <si>
    <t>Language &amp; Linguistics</t>
  </si>
  <si>
    <t>CH0DY</t>
  </si>
  <si>
    <t>WOS:000353690500006</t>
  </si>
  <si>
    <t>Szewczyk, A</t>
  </si>
  <si>
    <t>Szewczyk, Aga</t>
  </si>
  <si>
    <t>'European Generation of Migration': Change and agency in the post-2004 Polish graduates' migratory experience</t>
  </si>
  <si>
    <t>GEOFORUM</t>
  </si>
  <si>
    <t>Social generations; Individualisation; Agency; Migration; Polish migration; Migration motivations</t>
  </si>
  <si>
    <t>STRUCTURATION</t>
  </si>
  <si>
    <t>This paper suggests that a constant exposure to and experience of socio-historical and economic changes throughout young people's formative years assist in development of individualisation and human agency capabilities, which impact on motivations for migration. Focusing on the cohort of Polish graduates, born in the late 1970s and early 1980s, who migrated to England post-2004, the paper highlights a relationship of individuals with change. It argues that frequent and major changes shaped such generational units into highly responsive, easily adjustable and focused on capitalising upon further relationship with change, e.g. through migration. The paper distinguishes two generational units within the researched cohort: 'Generation of Change' and 'European Generation of Opportunities and Migration'. It also highlights that one of the motivations for migration of both groups is practical consciousness (Giddens, 1984) inaccessible to mindful reflection in migration motivations to England. Correspondingly, the paper contends that a generational belonging encompasses both the intentional and non-discursive agency in migratory contexts. Therefore, it is significant to explore and understand individuals' generational vantage view of the world. (c) 2015 Elsevier Ltd. All rights reserved.</t>
  </si>
  <si>
    <t>Univ W England, Dept Geog, Bristol BS16 1QY, Avon, England</t>
  </si>
  <si>
    <t>University of West England</t>
  </si>
  <si>
    <t>Szewczyk, A (corresponding author), Univ W England, Dept Geog, Bristol BS16 1QY, Avon, England.</t>
  </si>
  <si>
    <t>zigzaga@gmail.com</t>
  </si>
  <si>
    <t>Graduate School at Loughborough University</t>
  </si>
  <si>
    <t>I am indebted to Dr. Elizabeth Mavroudi and Professor Darren Smith for their support when writing my doctoral research, and Dr. Avril Maddrell and DGEM for an ongoing support in writing of this paper. I am also grateful for funding from Graduate School at Loughborough University, without which the research on Polish graduate migrants in the UK would have not been possible. Many thanks also go to the Editor and Reviewers for their invaluable comments on earlier drafts of this paper.</t>
  </si>
  <si>
    <t>0016-7185</t>
  </si>
  <si>
    <t>1872-9398</t>
  </si>
  <si>
    <t>Geoforum</t>
  </si>
  <si>
    <t>10.1016/j.geoforum.2015.02.001</t>
  </si>
  <si>
    <t>CE4II</t>
  </si>
  <si>
    <t>WOS:000351793900016</t>
  </si>
  <si>
    <t>Ciesielská, J</t>
  </si>
  <si>
    <t>Ciesielska, Joanna</t>
  </si>
  <si>
    <t>New media literature through the eyes of (some) Polish researchers</t>
  </si>
  <si>
    <t>CESKA LITERATURA</t>
  </si>
  <si>
    <t>Czech</t>
  </si>
  <si>
    <t>liberature; hypertext; internet; techsts; new media; Polish literature</t>
  </si>
  <si>
    <t>The strong development of the Net, which is a decentralized democratic space for communication, as well as for existence itself and (artistic) creation, has on the one hand drawn the attention of part of the scholarly community from various backgrounds (with media analyses commenced in Poland by researchers into audiovisual culture progressively engaging the attention of sociologists, culture theorists, literary scholars and many others), while on the other hand this Net has become the 'living environment' for the young generation, which has moved on from mere reading/user experience of new media works to their mature reflection and theoretical consolidation within the humanities and sometimes even to artistic performances realized within the digital environment. Several initially minor projects (Ha!art, Tecksy) have grown into a major platform bringing together, promoting and exploring new media art. Their respect for traditional research tools combines with new ways of viewing remediated art. This article is an attempt to reconstruct and analyse this theoretical and artistic reflection, taking into account the specific nature of its realization.</t>
  </si>
  <si>
    <t>[Ciesielska, Joanna] Comenius Univ, Filozoficka Fak, Bratislava 81806, Slovakia</t>
  </si>
  <si>
    <t>Comenius University Bratislava</t>
  </si>
  <si>
    <t>Ciesielská, J (corresponding author), Comenius Univ, Filozoficka Fak, Bratislava 81806, Slovakia.</t>
  </si>
  <si>
    <t>ioanac@wp.pl</t>
  </si>
  <si>
    <t>CZECH ACAD SCIENCES, INST CZECH LITERATURE</t>
  </si>
  <si>
    <t>PRAGUE 1</t>
  </si>
  <si>
    <t>NA FLORENCI 3, PP 14, PRAGUE 1 110 15, CZECH REPUBLIC</t>
  </si>
  <si>
    <t>0009-0468</t>
  </si>
  <si>
    <t>CESK LIT</t>
  </si>
  <si>
    <t>Cesk. Lit.</t>
  </si>
  <si>
    <t>DE7RP</t>
  </si>
  <si>
    <t>WOS:000370834700006</t>
  </si>
  <si>
    <t>Kopertynska, MW; Kmiotek, K</t>
  </si>
  <si>
    <t>Kopertynska, Maria Wanda; Kmiotek, Krystyna</t>
  </si>
  <si>
    <t>ENGAGEMENT OF EMPLOYEES OF GENERATION Y - THEORETICAL ISSUES AND RESEARCH EXPERIENCE</t>
  </si>
  <si>
    <t>ARGUMENTA OECONOMICA</t>
  </si>
  <si>
    <t>Generation Y; motivating; motivation; engagement; human resources management; managers</t>
  </si>
  <si>
    <t>In the conditions of a turbulent environment, of the fast development of technology, and of the increasing role of innovativeness in the success of enterprises, the mutual expectations of employees and employers have been changing. Employers expect from employees not only high motivation, but as great engagement as possible in the completion of business objectives. Employees have been changing as well. The labour market is being entered by Generation Y, who as employees present a different approach to work and duties. This forces employers to focus greater attention and use a different approach in selecting motivational instruments and building engagement. The purpose of this article is to identify the problems related to building the engagement of employees of the youngest generation. The authors point out the specific qualities of Generation Y based on literature, mainly from western countries, and then, based on their own research involving 382 managers and 1505 Generation Y employees from 16 Polish enterprises, indicate the distinguishing characteristics of the youngest employees. The research shows that according to the self-evaluation of Generation Y employees and the manager's opinion the level of engagement of the youngest employees is not significantly different from their older co-workers, but the research confirms the dissimilarity of Generation Y interviewee's approach to work and tasks. It brings to their supervisors as well as human resources departments a new task to search for a new organizational solutions and ways of improving work conditions to support the engagement development of young employees.</t>
  </si>
  <si>
    <t>[Kopertynska, Maria Wanda] Wroclaw Univ Econ, Wroclaw, Poland; [Kmiotek, Krystyna] Rzeszow Univ Technol, Rzeszow, Poland</t>
  </si>
  <si>
    <t>Wroclaw University of Economics &amp; Business; Rzeszow University of Technology</t>
  </si>
  <si>
    <t>Kopertynska, MW (corresponding author), Wroclaw Univ Econ, Wroclaw, Poland.</t>
  </si>
  <si>
    <t>Kopertynska, Maria Wanda/0000-0003-4817-5945</t>
  </si>
  <si>
    <t>WROCLAW UNIV ECONOMICS</t>
  </si>
  <si>
    <t>WORCLAW</t>
  </si>
  <si>
    <t>KOMANDORSKA 118-120, WORCLAW, 53-345, POLAND</t>
  </si>
  <si>
    <t>1233-5835</t>
  </si>
  <si>
    <t>ARGUM OECON</t>
  </si>
  <si>
    <t>Argum. Oecon.</t>
  </si>
  <si>
    <t>CX8DI</t>
  </si>
  <si>
    <t>WOS:000365932400010</t>
  </si>
  <si>
    <t>Martyniuk, U; Dekker, A; Sehner, S; Richter-Appelt, H; Briken, P</t>
  </si>
  <si>
    <t>Martyniuk, Urszula; Dekker, Arne; Sehner, Susanne; Richter-Appelt, Hertha; Briken, Peer</t>
  </si>
  <si>
    <t>Religiosity, sexual myths, sex taboos, and pornography use: A cross-national comparison of Polish and German university students</t>
  </si>
  <si>
    <t>Pornography; Sexually explicit materials; Sexual socialization; Religiosity; Young adults</t>
  </si>
  <si>
    <t>INTERNET PORNOGRAPHY; ADOLESCENTS EXPOSURE; SOCIAL BONDS; ATTITUDES; BEHAVIORS; STATES; CONTEXT; IMPACT; INDEX</t>
  </si>
  <si>
    <t>The study aimed to compare pornography use of students in two culturally different European countries - Poland and Germany, and to investigate associations with religiosity, sexual myths, and sex taboos. Data were collected in an online survey among German (n = 1303) and Polish (n = 1135) university students aged 18-26 years. Polish students were more religious, showed a greater acceptance of sexual myths, and reported a higher level of sex taboos in their origin families. Polish students were younger at their first contact with pornography, while German students used pornographic materials more often. Results suggested a link between sociocultural background, especially religiosity, and pornography engagement. The relationship between pornography use and religiosity was ambiguous. On the one hand, attending church was negatively associated with age at first contact and pornography use. On the other hand, the association of intrinsic religiosity with pornography use proved to be contradictory: it was correlated with a lower frequency of pornography use for females and with a higher frequency for males. The agreement with common sexual myths was related to a higher frequency of pornography use. There was no association between the level of sex taboos and pornography use.</t>
  </si>
  <si>
    <t>[Martyniuk, Urszula; Dekker, Arne; Richter-Appelt, Hertha; Briken, Peer] Univ Med Ctr Hamburg Eppendorf, Inst Sex Res &amp; Forens Psychiat, Martinistr 52, D-20246 Hamburg, Germany; [Sehner, Susanne] Univ Med Ctr Hamburg Eppendorf, Inst Med Biometry &amp; Epidemiol, Hamburg, Germany</t>
  </si>
  <si>
    <t>10.5817/CP2015-2-4</t>
  </si>
  <si>
    <t>V23OT</t>
  </si>
  <si>
    <t>WOS:000215099400001</t>
  </si>
  <si>
    <t>Surman, J</t>
  </si>
  <si>
    <t>Surman, Jan</t>
  </si>
  <si>
    <t>PARIS- VIENNA- ST. PETERSBURG OR ALGIERS- BRNO- KHARKIV?: KNOWLEDGE TRANSFER AND THE 'COMPOSITE STATES'</t>
  </si>
  <si>
    <t>QUAESTIO ROSSICA</t>
  </si>
  <si>
    <t>history of science; imperial history; periphery; positivism; transfer of knowledge</t>
  </si>
  <si>
    <t>The exchange of science and knowledge between capital cities has dominated research in recent decades. Imperial provinces have played only a minor role in recent works partly because as independent states, their histories are analyzed by other historians. In this article, I propose an alternative model to conceptualize and describe the contacts between both centers and provinces and between empires. Following ideas of Jurij Lotman, Andreas Kappeler and Moritz Csaky, I maintain that provinces and peripheries function as a necessary and constitutive moment in the intellectual geography of empires, and their interplay with the center prove essential for intellectual productivity. I discuss such processes as multicultural and multilingual exchange, including scholars defining themselves as Polish and Ukrainian, who helped to transmit new knowledge to imperial centers. I claim that the periphery is a privileged space for innovation, which is not constrained by the center's tight control, but instead subjected to manifold influences enabled though its heterogeneity. For instance, historiographically Kiev served in the 19th century as a center of innovation for the Russian empire. Similarly, John Stewart Mill's positivism was first discussed in Russian by a multilingual scholar of Polish origin, Baltazar Kalinowski, in St. Petersburg in the context of Polish (inner) Emigre organizations. Philosopher Henryk Struve, professor of Warsaw Main School, then Imperial Warsaw University, on the other hand, helps to visualize entanglements in the sphere of logic and history of philosophy. When Struve received his doctoral degree in Moscow, his controversial views sparked a debate over materialism, engaging several established and younger scholars. Also later, while predominantly writing in Polish, he published in Russian on contemporary philosophy and logic, presenting new insights from his western-peripheral position. Finally, while working in Graz, the Habsburg periphery, sociologist Ludwik Gumplowicz, of Jewish ancestry and Polish national allegiance, not only served a pivotal role in late imperial Russian sociology but also was cited in early Marxist works. Gumplowicz stands for manifold peripheries either though his Jewishness, his Anti-Clericalism and / or his scholarly position. Nonetheless, his sociology came to Russia by detouring through France, where it was popularized first by Rene Worms and his Institut International de Sociologie, a similarly peripheral institution, albeit located in the very center of Paris.</t>
  </si>
  <si>
    <t>[Surman, Jan] Leibniz Assoc, Cent Europe Inst, Herder Inst Hist Res East, Marburg, Germany</t>
  </si>
  <si>
    <t>Surman, J (corresponding author), Leibniz Assoc, Cent Europe Inst, Herder Inst Hist Res East, Marburg, Germany.</t>
  </si>
  <si>
    <t>jan.surman@univie.ac.at</t>
  </si>
  <si>
    <t>Surman, Jan/ABE-3589-2020; Surman, Jan/U-8643-2019</t>
  </si>
  <si>
    <t>Surman, Jan/0000-0003-1499-3122; Surman, Jan/0000-0003-1499-3122</t>
  </si>
  <si>
    <t>URAL FEDERAL UNIV</t>
  </si>
  <si>
    <t>EKATERINBURG</t>
  </si>
  <si>
    <t>PROSPEKT LENINA 51, EKATERINBURG, 620083, RUSSIA</t>
  </si>
  <si>
    <t>2311-911X</t>
  </si>
  <si>
    <t>2313-6871</t>
  </si>
  <si>
    <t>QUAESTIO ROSS</t>
  </si>
  <si>
    <t>Quaestio Ross.</t>
  </si>
  <si>
    <t>10.15826/qr.2015.3.114</t>
  </si>
  <si>
    <t>DA0FP</t>
  </si>
  <si>
    <t>Green Published, Bronze</t>
  </si>
  <si>
    <t>WOS:000367473100006</t>
  </si>
  <si>
    <t>Supinski, J; Obminski, Z; Kubacki, R; Kosa, J; Moska, W</t>
  </si>
  <si>
    <t>Supinski, Jan; Obminski, Zbigniew; Kubacki, Rafal; Kosa, Jerzy; Moska, Waldemar</t>
  </si>
  <si>
    <t>Usefulness of the psychomotor tests for distinguishing the skill levels among older and younger judo athletes</t>
  </si>
  <si>
    <t>cognitive functions; psychomotor abilities; sport achievements; training experience</t>
  </si>
  <si>
    <t>REACTION-TIME; INCREMENTAL EXERCISE; BLOOD LACTATE; BODY-COMPOSITION; EXECUTIVE CONTROL; CHOICE RESPONSE; GRADED-EXERCISE; PERFORMANCE; FITNESS; AGE</t>
  </si>
  <si>
    <t>Background &amp; Study Aim: Cognitive functions of combat sports contestants, such as visual perception, information processing, divisibility of attention and eye-limb coordination play an important role in solving the problems related to tactic and strategy during a fight. The purpose of this study was to answer the question: whether performance level of the two various psycho-motor tests is linked to the sport levels among male judo athletes. Material &amp; methods: The psychomotor studies involved four groups of male judo athletes. Two groups were composed of highly skilled senior members of the Judo National Team (HSS, n = 18, age 22.7 +/- 3.0) and junior members of the Judo National Team (HSJ, n = 24, age 17.8 +/- 0.9), who were more successful than the others and therefore were called up to the Polish National Team. Two other groups were less successful and possessed lower skills, i.e. seniors (LSS, n = 24, age 23.2 +/- 3.3) and juniors (LSJ, n = 26, age 18.8 +/- 0.6), who were not selected into the national teams. All groups were examined at rest state in the forenoon at the same period of the training season. Results: The older groups (HSS+ LSS) showed better performance of the psychomotor tests than the younger ones (HSJ+ LSJ). Likewise, the highly skilled groups (HSS+ HSJ) obtained better scores than the lower skilled ones (LSS+ LSJ). Only highly skilled groups and the entire group showed significant correlations between age or training experience and psychomotor skills. Conclusions: The psychomotor abilities were better among older athletes allowing to formulate two competing hypotheses suggesting that: (1) long-term judo training (assuming the similarity of the characteristics of all subjects before the start of the training) has a positive effect on the development of cognitive functions of a human, which translates both into high athletic performance and improvement of motor safety during daily physical activity; (2) high athletic performance in judo is conditioned by an optimal level of psychomotor abilities.</t>
  </si>
  <si>
    <t>[Supinski, Jan; Kubacki, Rafal; Kosa, Jerzy] Acad Phys Educ Wroclaw, Dept Sports Didact, PL-51612 Wroclaw, Poland; [Obminski, Zbigniew] Inst Sport, Dept Endocrinol, Warsaw, Poland; [Moska, Waldemar] Acad Phys Educ &amp; Sport, Dept Tourism &amp; Recreat, Gdansk, Poland</t>
  </si>
  <si>
    <t>Institute of Sport - National Research Institute; Gdansk University of Physical Education &amp; Sport</t>
  </si>
  <si>
    <t>Supinski, J (corresponding author), Acad Phys Educ Wroclaw, Dept Sports Didact, Individual Sports Unit, Al Ignacego Jana Paderewskiego 35, PL-51612 Wroclaw, Poland.</t>
  </si>
  <si>
    <t>jan.supinski@awf.wroc.pl</t>
  </si>
  <si>
    <t>Moska, Waldemar/S-9944-2017</t>
  </si>
  <si>
    <t>Moska, Waldemar/0000-0003-4323-0765; Moska, Waldemar Piotr/0000-0002-7177-8376; Kubacki, Rafal/0000-0002-7904-588X; Obminski, Zbigniew/0000-0002-3754-9748</t>
  </si>
  <si>
    <t>DEC 19</t>
  </si>
  <si>
    <t>AY2UF</t>
  </si>
  <si>
    <t>WOS:000347443800001</t>
  </si>
  <si>
    <t>Mynarska, M; Baranowska-Rataj, A; Matysiak, A</t>
  </si>
  <si>
    <t>Mynarska, Monika; Baranowska-Rataj, Anna; Matysiak, Anna</t>
  </si>
  <si>
    <t>Free to stay, free to leave: Insights from Poland into the meaning of cohabitation</t>
  </si>
  <si>
    <t>DEMOGRAPHIC RESEARCH</t>
  </si>
  <si>
    <t>PRE-ENGAGEMENT COHABITATION; DIVISION-OF-LABOR; PREMARITAL COHABITATION; EUROPEAN COUNTRIES; UNITED-STATES; COHABITING RELATIONSHIPS; COMPARATIVE PERSPECTIVE; MARRIED-COUPLES; MARITAL-STATUS; ATTITUDES</t>
  </si>
  <si>
    <t>BACKGROUND Previous studies have shown that in Poland cohabitation is most of all a transitory step or a testing period before marriage. Polish law does not recognize this living arrangement and it has been portrayed as uncommitted and short-lived. However, few studies have investigated what cohabitation means for relationships, especially with respect to freedom. OBJECTIVE We explore how young people in Poland understand and evaluate freedom in cohabitation. We investigate how they view the role freedom plays in couple dynamics and in relationship development. METHODS We analyze data from focus group interviews conducted in Warsaw with men and women aged 25-40. We identify passages in which opinions on cohabitation and marriage are discussed, and use bottom-up coding and the constant comparative method to reconstruct different perspectives on the issue of freedom in cohabitation. RESULTS The respondents argued that cohabitation offers the partners freedom to leave a union at any time with few repercussions. On the negative side, the freedom related to cohabitation brings insecurity, especially for young mothers. On the positive side, it offers relaxed conditions for testing a relationship, grants partners independence, and encourages cohabitors to keep their relationship interesting, precisely because it is fragile and easy to dissolve. CONCLUSIONS The open nature of cohabitation offers benefits to partners, but does not provide secure conditions for childbearing. As long as the couple is not planning to have children, however, the benefits of cohabitation are likely to be seen as outweighing the disadvantages.</t>
  </si>
  <si>
    <t>[Mynarska, Monika] Cardinal Stefan Wyszynski Univ, Inst Psychol, Warsaw, Poland; [Baranowska-Rataj, Anna] Warsaw Sch Econ, Inst Stat &amp; Demog, Warsaw, Poland; [Baranowska-Rataj, Anna] Umea Univ, Dept Sociol, S-90187 Umea, Sweden; [Matysiak, Anna] Austrian Acad Sci, Vienna Inst Demog, Wittgenstein Ctr, IIASA,VID OEAW,WU, A-1010 Vienna, Austria; [Matysiak, Anna] Warsaw Sch Econ, Inst Stat &amp; Demog, Warsaw, Poland</t>
  </si>
  <si>
    <t>Cardinal Stefan Wyszynski University in Warsaw; Warsaw School of Economics; Umea University; International Institute for Applied Systems Analysis (IIASA); Austrian Academy of Sciences; Warsaw School of Economics</t>
  </si>
  <si>
    <t>Mynarska, M (corresponding author), Cardinal Stefan Wyszynski Univ, Inst Psychol, Warsaw, Poland.</t>
  </si>
  <si>
    <t>m.mynarska@uksw.edu.pl</t>
  </si>
  <si>
    <t>Mynarska, Monika/I-5149-2019; Matysiak, Anna/ABA-2187-2020; Matysiak, Anna/ABC-7899-2021</t>
  </si>
  <si>
    <t>Mynarska, Monika/0000-0002-9702-6009; Matysiak, Anna/0000-0002-8883-3925</t>
  </si>
  <si>
    <t>MAX PLANCK INST DEMOGRAPHIC RESEARCH</t>
  </si>
  <si>
    <t>ROSTOCK</t>
  </si>
  <si>
    <t>KONRAD-ZUSE-STR1, ROSTOCK, 18057, GERMANY</t>
  </si>
  <si>
    <t>1435-9871</t>
  </si>
  <si>
    <t>DEMOGR RES</t>
  </si>
  <si>
    <t>Demogr. Res.</t>
  </si>
  <si>
    <t>NOV 12</t>
  </si>
  <si>
    <t>10.4054/DemRes.2014.31.36</t>
  </si>
  <si>
    <t>AT6JH</t>
  </si>
  <si>
    <t>Green Published, Green Accepted, gold, Green Submitted</t>
  </si>
  <si>
    <t>WOS:000345044700003</t>
  </si>
  <si>
    <t>Jankowski, KS; Vollmer, C; Linke, M; Randler, C</t>
  </si>
  <si>
    <t>Jankowski, Konrad S.; Vollmer, Christian; Linke, Magdalena; Randler, Christoph</t>
  </si>
  <si>
    <t>Differences in sun time within the same time zone affect sleep-wake and social rhythms, but not morningness preference: Findings from a Polish-German comparison study</t>
  </si>
  <si>
    <t>TIME &amp; SOCIETY</t>
  </si>
  <si>
    <t>Solar time; standard time; social time; chronotype; eveningness; sleep timing; entrainment; Zeitgeber; cross-culture; depressiveness</t>
  </si>
  <si>
    <t>CIRCADIAN-RHYTHM; EVENING TYPES; CHRONOTYPE; ADOLESCENTS; TEMPERATURE; CLOCK; LIGHT; YOUNG; LIFE; MORNINGNESS/EVENINGNESS</t>
  </si>
  <si>
    <t>Morningness-eveningness describes individual preferences for activity at specified times of the day. The present research aimed to test whether sun time entrains humans and whether this effect is observable in sleep-wake timing, in the timing of social rhythm and in morningness preference. Furthermore, we tested whether different reference points (activity expressed in standard time or in sun time, morningness preference scores) provide concordant results about differences in chronotype according to longitude. University students were tested in two locations (Warsaw, Poland; Heidelberg, Germany) positioned within the same time zone but differing according to longitude, thus daylight appeared earlier in the east (Warsaw) than in the west (Heidelberg). Sampling was scheduled to obtain similar photoperiods and other environmental factors in two locations. Measures consisted of times of day when various activities occurred (e. g. going to bed, waking up, going outdoors) in the seven days prior to data collection, morningness preference, and depressiveness. Varsovians and Heidelbergers did not differ in morningness preference and depressiveness, but Varsovians, compared to Heidelbergers, undertook a number of activities (e. g. wake up, get up, having breakfast, first contact with another person and going outdoors) at an earlier clock time (21-38 min earlier, depending on activity), did not differ in starting and finishing classes/work, and were later in eating lunch and dinner. However, all the activities of Varsovians (except for going outdoors) were positioned later according to sun time reference. Thus, residents from east as compared to those from the west had similar morningness preference, were more morning positioned in many aspects according to standard time, but were later according to sun time. Results indicated university students entrained to sun time to some extent, and morning activities more coupled to sun time.</t>
  </si>
  <si>
    <t>[Jankowski, Konrad S.] Univ Warsaw, Fac Psychol, PL-00183 Warsaw, Poland; [Vollmer, Christian; Randler, Christoph] Univ Educ, Heidelberg, Germany; [Linke, Magdalena] Inst Psychiat &amp; Neurol, Dept Psychiat 3, Warsaw, Poland</t>
  </si>
  <si>
    <t>University of Warsaw; Institute of Psychiatry &amp; Neurology</t>
  </si>
  <si>
    <t>Jankowski, KS (corresponding author), Univ Warsaw, Fac Psychol, Stawki 5-7, PL-00183 Warsaw, Poland.</t>
  </si>
  <si>
    <t>konrad.jankowski@psych.uw.edu.pl</t>
  </si>
  <si>
    <t>Vollmer, Christian/G-5084-2012; Randler, Christoph/E-5691-2016</t>
  </si>
  <si>
    <t>Vollmer, Christian/0000-0002-7763-7013; Randler, Christoph/0000-0002-7357-2793; Linke-Jankowska, Magdalena/0000-0001-5514-9863; Jankowski, Konrad S./0000-0003-0613-9532</t>
  </si>
  <si>
    <t>0961-463X</t>
  </si>
  <si>
    <t>1461-7463</t>
  </si>
  <si>
    <t>TIME SOC</t>
  </si>
  <si>
    <t>Time Soc.</t>
  </si>
  <si>
    <t>10.1177/0961463X14535911</t>
  </si>
  <si>
    <t>AQ7ZB</t>
  </si>
  <si>
    <t>WOS:000343038400007</t>
  </si>
  <si>
    <t>Kozlowska, M</t>
  </si>
  <si>
    <t>Kozlowska, Magdalena</t>
  </si>
  <si>
    <t>In Sunshine and Joy? The Story of Medem Sanatorium in Miedzeszyn</t>
  </si>
  <si>
    <t>Medem Sanatorium; Bund; Yiddish; interwar Poland; doikayt</t>
  </si>
  <si>
    <t>Medem Sanatorium in Miedzeszyn was one of the most famous establishments of TSYSHO, the Central Yiddish School Organization, in interwar Poland. Although not officially associated with the Bund, it unofficially promoted Bundist ideals through its teaching staff. This article aims to examine the educational methods of Medem Sanatorium in Miedzeszyn. Medem served as a central space for Bundist ideology, attracting such figures as Polish radical socialist Wanda Wasilewska, and hosting, among others, a young Marek Edelman, the future leader of the Warsaw ghetto uprising. Showing the activities and struggles of the institution the author touches different problems of the Polish interwar period: the entanglement of Bundist ideology, everyday life, religious practices, and, last but not least, politics towards Yiddish. Ultimately, the author underlines that the Medem Sanatorium was a part of a broader action concentrated on creating a new secular Jewish culture.</t>
  </si>
  <si>
    <t>Jagiellonian Univ, Inst Jewish Studies, Krakow, Poland</t>
  </si>
  <si>
    <t>Kozlowska, M (corresponding author), Jagiellonian Univ, Inst Jewish Studies, Krakow, Poland.</t>
  </si>
  <si>
    <t>Kozłowska, Magdalena/ABA-5811-2020</t>
  </si>
  <si>
    <t>Kozłowska, Magdalena/0000-0001-9557-5613</t>
  </si>
  <si>
    <t>10.1177/0888325413494772</t>
  </si>
  <si>
    <t>289ZT</t>
  </si>
  <si>
    <t>WOS:000329722100004</t>
  </si>
  <si>
    <t>Hong, HQ; Cao, F</t>
  </si>
  <si>
    <t>Hong, Huaqing; Cao, Feng</t>
  </si>
  <si>
    <t>Interactional metadiscourse in young EFL learner writing A corpus-based study</t>
  </si>
  <si>
    <t>INTERNATIONAL JOURNAL OF CORPUS LINGUISTICS</t>
  </si>
  <si>
    <t>EFL writing; interactional metadiscourse; learner corpus</t>
  </si>
  <si>
    <t>LANGUAGE; STUDENTS; FEATURES; CORPORA; WRITTEN; L1</t>
  </si>
  <si>
    <t>This study investigates how young EFL (English as a foreign language) learners from Chinese, Spanish, and Polish mother tongue backgrounds use interactional metadiscourse in descriptive and argumentative English essays by drawing the ICCI corpus data. The quantitative and qualitative analyses show that (i) there are significant differences among the three groups of EFL learners in the use of boosters, attitude markers, self-mentions, and engagement markers; and (ii) there are significant differences between the descriptive essays and the argumentative essays in the use of hedges and self-mentions. Discussion of the results is related to intergroup homogeneity and heterogeneity in the use of metadiscourse and the influences of essay types as well as the provided topics/prompts. Pedagogical implications are provided for teaching interactional meta-discursive resources to young EFL learners from different mother tongue backgrounds and in relation to descriptive and argumentative writing.</t>
  </si>
  <si>
    <t>[Hong, Huaqing; Cao, Feng] Nanyang Technol Univ, Natl Inst Educ, Singapore 637616, Singapore</t>
  </si>
  <si>
    <t>Nanyang Technological University &amp; National Institute of Education (NIE) Singapore; Nanyang Technological University; National Institute of Education (NIE) Singapore</t>
  </si>
  <si>
    <t>Hong, HQ (corresponding author), Nanyang Technol Univ, Natl Inst Educ, 1 Nanyang Walk, Singapore 637616, Singapore.</t>
  </si>
  <si>
    <t>huaqing.hong@ntu.edu.sg; cao.feng@outlook.com</t>
  </si>
  <si>
    <t>Hong, Huaqing/R-2912-2019</t>
  </si>
  <si>
    <t>Hong, Huaqing/0000-0002-2843-6012</t>
  </si>
  <si>
    <t>JOHN BENJAMINS PUBLISHING COMPANY</t>
  </si>
  <si>
    <t>1384-6655</t>
  </si>
  <si>
    <t>1569-9811</t>
  </si>
  <si>
    <t>INT J CORPUS LINGUIS</t>
  </si>
  <si>
    <t>Int. J. Corpus Linguist.</t>
  </si>
  <si>
    <t>10.1075/ijcl.19.2.03hon</t>
  </si>
  <si>
    <t>AJ5QP</t>
  </si>
  <si>
    <t>WOS:000337740900003</t>
  </si>
  <si>
    <t>Struve, K</t>
  </si>
  <si>
    <t>Struve, Kai</t>
  </si>
  <si>
    <t>POLISH PEASANTS IN EASTERN GALICIA: INDIFFERENT TO THE NATION OR PILLARS OF POLISHNESS? NATIONAL ATTITUDES IN THE LIGHT OF JOZEF CHALASINSKI'S COLLECTION OF PEASANT YOUTH MEMOIRS</t>
  </si>
  <si>
    <t>ACTA POLONIAE HISTORICA</t>
  </si>
  <si>
    <t>Eastern Galicia (Ukraine); Jozef Chalasinski; peasantry; national identity; Polish peasant movement</t>
  </si>
  <si>
    <t>The following article will discuss Polish national attitudes among peasants in Eastern Galicia in the light of memoirs of peasant youth that the sociologist Jozef Chalasinski collected in 1938 and analysed in his seminal work Mlode pokolenie chlopow [The young generation of peasants].(1) It will start with a discussion of differences in processes of the integration of peasants into the Polish nation in Western and Eastern Galicia until WWI. The article will argue that Western Galician peasants, represented in the Polish peasant parties, embraced the idea of being the 'pillars of Polishness' while for Roman Catholic or Polish speaking peasants in Eastern Galicia that remained rather an ascription by nationalist circles of the Polish intelligentsia. This condition, as Jozef Chalasinski's collection of memoirs show, does not seem to have changed much during the interwar period.</t>
  </si>
  <si>
    <t>Univ Halle Wittenberg, Halle, Germany</t>
  </si>
  <si>
    <t>Martin Luther University Halle Wittenberg</t>
  </si>
  <si>
    <t>Struve, K (corresponding author), Univ Halle Wittenberg, Halle, Germany.</t>
  </si>
  <si>
    <t>kai.struve@geschichte.uni-halle.de</t>
  </si>
  <si>
    <t>INST HIST PAN</t>
  </si>
  <si>
    <t>RYNEK STAREGO MIASTA 29-31, 00272 WARSAW, POLAND</t>
  </si>
  <si>
    <t>0001-6829</t>
  </si>
  <si>
    <t>ACTA POL HIST</t>
  </si>
  <si>
    <t>Acta Pol. Hist.</t>
  </si>
  <si>
    <t>AT1TU</t>
  </si>
  <si>
    <t>WOS:000344717600003</t>
  </si>
  <si>
    <t>St-Blancat, CM; Zaltron, F</t>
  </si>
  <si>
    <t>St-Blancat, Chantal M.; Zaltron, Francesca</t>
  </si>
  <si>
    <t>'Making the most of it ... ': How young Romanians and Moroccans in northeastern Italy use resources from their social networks</t>
  </si>
  <si>
    <t>ETHNICITIES</t>
  </si>
  <si>
    <t>bonding and bridging social capital; Moroccans; Romanians; second generation; social networks; youths' agency</t>
  </si>
  <si>
    <t>RECENT POLISH MIGRANTS; 2ND-GENERATION; MIGRATION; ETHNICITY; STRATEGIES; FAMILIES; CHILDREN; GENDER; LIVES; ISLAM</t>
  </si>
  <si>
    <t>The integration of young immigrants is a key issue in European societies. The article examines how Moroccan and Romanian youths employ their family social networks to move beyond them to get access to other available resources in their context of migration. We find that youths evaluate families as their main source of social capital. But how do they combine family and kinship resources to build new networks? The study draws on 57 in-depth interviews with teenagers from secondary schools in the Veneto Region, a paradigmatic area for the increasing ethnic pluralization of Italian society. Moving beyond the usual understandings of social capital and social networks we focus first on the relationship between bonding and bridging, in particular the distinction between horizontal and vertical bridging among migrants. Then attention is paid to the agency of youths, stressing their social competence to overcome initial difficulties such as gender inequalities or the limits of bonding solidarity.</t>
  </si>
  <si>
    <t>[St-Blancat, Chantal M.] Univ Padua, I-35123 Padua, Italy; [Zaltron, Francesca] Univ Piemonte Orientale, Novara, Italy</t>
  </si>
  <si>
    <t>University of Padua; University of Eastern Piedmont Amedeo Avogadro</t>
  </si>
  <si>
    <t>St-Blancat, CM (corresponding author), Univ Padua, Dept Philosophy Sociol Educ &amp; Appl Psychol FISPPA, Palazzo Cesarotti,Via Cesarotti 10-12, I-35123 Padua, Italy.</t>
  </si>
  <si>
    <t>chantal.saint-blancat@unipd.it</t>
  </si>
  <si>
    <t>1468-7968</t>
  </si>
  <si>
    <t>1741-2706</t>
  </si>
  <si>
    <t>Ethnicities</t>
  </si>
  <si>
    <t>10.1177/1468796812472148</t>
  </si>
  <si>
    <t>Ethnic Studies</t>
  </si>
  <si>
    <t>254UX</t>
  </si>
  <si>
    <t>WOS:000327194800007</t>
  </si>
  <si>
    <t>Trevena, P; McGhee, D; Heath, S</t>
  </si>
  <si>
    <t>Trevena, Paulina; McGhee, Derek; Heath, Sue</t>
  </si>
  <si>
    <t>Location, Location? A Critical Examination of Patterns and Determinants of Internal Mobility Among Post-accession Polish Migrants in the UK</t>
  </si>
  <si>
    <t>international migration; internal migration; post-accession Polish migrants; the UK</t>
  </si>
  <si>
    <t>MIGRATION CHANNELS APPROACH; LABOR; IMMIGRANTS; AREAS; EXPERIENCES; STRATEGIES; NETWORKS; MARKETS; CHOICES; DEMAND</t>
  </si>
  <si>
    <t>This article adds to literatures bridging the divide between internal and international migrations by investigating patterns of internal mobility following the international move of post-accession Polish migrants to the UK. Our analysis is based on a large-scale qualitative study carried out among 83 Polish migrants living in urban and rural locations in England and Scotland. We analyse the reasons behind their initial choice of location in the destination country and the propensity for subsequent internal mobility after arriving in the UK. We consider the role of family characteristics, migration channels, and time in the spatial moves the migrants undertake. In our analysis, we differentiate between residential mobility (which was generally very high among our study participants) and internal mobility (undertaken by one-third of our sample). Our research findings indicate that migrants who arrive through recruitment agencies and do not have children (with them in Britain) are the most internally mobile, whereas those who arrive through personal networks (of family, friends, or acquaintances) and with (especially school-age) children are the least likely to relocate after arriving in the UK. Moreover, it appears that migrants with families are more willing to make urban to rural moves, whereas young and childless migrants favour rural to urban relocations. Notably, the internal migration of some of our (childless) study participants was sometimes interspersed with short-term return migration. Finally, the general propensity to move internally seems to decrease with time: once the migrants secure permanent employment and stable accommodation, they are less willing to uproot again. Copyright (c) 2013 John Wiley &amp; Sons, Ltd.</t>
  </si>
  <si>
    <t>[Trevena, Paulina; McGhee, Derek] Univ Southampton, ESRC Ctr Populat Change, Southampton SO17 1BJ, Hants, England; [Heath, Sue] Univ Manchester, Sch Social Sci, Morgan Ctr Study Relationships &amp; Personal Life, Manchester, Lancs, England</t>
  </si>
  <si>
    <t>UK Research &amp; Innovation (UKRI); Economic &amp; Social Research Council (ESRC); University of Southampton; University of Manchester</t>
  </si>
  <si>
    <t>Trevena, P (corresponding author), Univ Southampton, ESRC Ctr Populat Change, Southampton SO17 1BJ, Hants, England.</t>
  </si>
  <si>
    <t>P.M.Trevena@soton.ac.uk</t>
  </si>
  <si>
    <t>McGhee, Derek/AAV-2096-2020</t>
  </si>
  <si>
    <t>Heath, Sue/0000-0003-1202-3210</t>
  </si>
  <si>
    <t>Economic and Social Research Council [ES/G027153/1] Funding Source: researchfish; ESRC [ES/G027153/1] Funding Source: UKRI</t>
  </si>
  <si>
    <t>10.1002/psp.1788</t>
  </si>
  <si>
    <t>227ZV</t>
  </si>
  <si>
    <t>WOS:000325155200003</t>
  </si>
  <si>
    <t>Cichocka, A; de Zavala, AG; Kofta, M; Rozum, J</t>
  </si>
  <si>
    <t>Cichocka, Aleksandra; de Zavala, Agnieszka Golec; Kofta, Mirek; Rozum, Joanna</t>
  </si>
  <si>
    <t>Threats to Feminist Identity and Reactions to Gender Discrimination</t>
  </si>
  <si>
    <t>SEX ROLES</t>
  </si>
  <si>
    <t>Feminist identity; Identity threat; Gender discrimination; Ideology</t>
  </si>
  <si>
    <t>SOCIAL IDENTITY; GROUP IDENTIFICATION; SELF-ESTEEM; IN-GROUP; COLLECTIVE NARCISSISM; ATTRIBUTIONS; PREDICTORS; WOMEN; CONSCIOUSNESS; MEDIATION</t>
  </si>
  <si>
    <t>The aim of this research was to examine conditions that modify feminists' support for women as targets of gender discrimination. In an experimental study we tested a hypothesis that threatened feminist identity will lead to greater differentiation between feminists and conservative women as victims of discrimination and, in turn, a decrease in support for non-feminist victims. The study was conducted among 96 young Polish female professionals and graduate students from Gender Studies programs in Warsaw who self-identified as feminists (M (age) = 22.23). Participants were presented with a case of workplace gender discrimination. Threat to feminist identity and worldview of the discrimination victim (feminist vs. conservative) were varied between research conditions. Results indicate that identity threat caused feminists to show conditional reactions to discrimination. Under identity threat, feminists perceived the situation as less discriminatory when the target held conservative views on gender relations than when the target was presented as feminist. This effect was not observed under conditions of no threat. Moreover, feminists showed an increase in compassion for the victim when she was portrayed as a feminist compared to when she was portrayed as conservative. Implications for the feminist movement are discussed.</t>
  </si>
  <si>
    <t>[Cichocka, Aleksandra; Kofta, Mirek; Rozum, Joanna] Univ Warsaw, Fac Psychol, PL-00183 Warsaw, Poland; [de Zavala, Agnieszka Golec] Lisbon Univ Inst, Ctr Invest &amp; Intervencao Social, Lisbon, Portugal</t>
  </si>
  <si>
    <t>University of Warsaw; Instituto Universitario de Lisboa</t>
  </si>
  <si>
    <t>Cichocka, A (corresponding author), Univ Warsaw, Fac Psychol, Stawki 5-7, PL-00183 Warsaw, Poland.</t>
  </si>
  <si>
    <t>acichocka@psych.uw.edu.pl</t>
  </si>
  <si>
    <t>de Zavala, Agnieszka M Golec/N-4389-2013</t>
  </si>
  <si>
    <t>de Zavala, Agnieszka M Golec/0000-0002-7631-9486</t>
  </si>
  <si>
    <t>0360-0025</t>
  </si>
  <si>
    <t>1573-2762</t>
  </si>
  <si>
    <t>Sex Roles</t>
  </si>
  <si>
    <t>9-10</t>
  </si>
  <si>
    <t>10.1007/s11199-013-0272-5</t>
  </si>
  <si>
    <t>Psychology, Developmental; Psychology, Social; Women's Studies</t>
  </si>
  <si>
    <t>Psychology; Women's Studies</t>
  </si>
  <si>
    <t>131CS</t>
  </si>
  <si>
    <t>Green Accepted, Green Published, Green Submitted, hybrid</t>
  </si>
  <si>
    <t>WOS:000317970400007</t>
  </si>
  <si>
    <t>Morosanu, L</t>
  </si>
  <si>
    <t>Morosanu, Laura</t>
  </si>
  <si>
    <t>Between Fragmented Ties and 'Soul Friendships': The Cross-Border Social Connections of Young Romanians in London</t>
  </si>
  <si>
    <t>Cross-Border Social Relations; Ethnicity; Transnationalism; Romanians; London</t>
  </si>
  <si>
    <t>RECENT POLISH MIGRANTS; TRANSNATIONAL MIGRATION; CIVIL-SOCIETY; NETWORKS; HOME; EXPERIENCES; IMMIGRANTS; HABITUS; WOMEN</t>
  </si>
  <si>
    <t>This paper investigates the cross-border social ties of young Romanians in London in order to invite further reflection on the nature and experience of transnationalism. First, contrary to current depictions of migrants as gainfully inhabiting multiple spaces across nation-state borders, the paper reveals some of the practical complications of cross-border social ties. It shows that migrants' routine communication and socialisation between here' and there' may exhibit considerable fragmentation and tension in both instrumental and affective terms, even in a favourable social and political climate for sustaining them. Second, the paper signals a potential overemphasis on ethnicity perpetuated by transnational connections. Although linked to relationships formed in the home environment, Romanians' ideals of close ties do not correspond to either perceptions of the home country or of co-ethnics more generally, which remain predominantly negative. Instead, migrants' soul friendships' are based on long-term engagement, frequent interaction, shared experiences and affectivity, and have minimal ethnic grounding, showing that the role of ethnicity should not be readily assumed.</t>
  </si>
  <si>
    <t>Univ Sussex, Sch Law Polit &amp; Sociol, Brighton BN1 9SP, E Sussex, England</t>
  </si>
  <si>
    <t>University of Sussex</t>
  </si>
  <si>
    <t>Morosanu, L (corresponding author), Univ Sussex, Sch Law Polit &amp; Sociol, Friston Bldg, Brighton BN1 9SP, E Sussex, England.</t>
  </si>
  <si>
    <t>l.morosanu@sussex.ac.uk</t>
  </si>
  <si>
    <t>Morosanu, Laura/0000-0002-1526-1866</t>
  </si>
  <si>
    <t>10.1080/1369183X.2013.733858</t>
  </si>
  <si>
    <t>083GX</t>
  </si>
  <si>
    <t>WOS:000314452300002</t>
  </si>
  <si>
    <t>Pemberton, S; Scullion, L</t>
  </si>
  <si>
    <t>Pemberton, Simon; Scullion, Lisa</t>
  </si>
  <si>
    <t>The Policies and Politics of Managed Migration: Exploring Mature Labour Migration from Central and Eastern Europe into the UK</t>
  </si>
  <si>
    <t>Mature CEE Migrants; Structure; Agency; Managed Migration; Conceptual Implications</t>
  </si>
  <si>
    <t>RECENT POLISH MIGRANTS; SOCIAL NETWORKS; OLDER MIGRANTS; RETIREMENT; LONDON; EXPERIENCES; CITIZENSHIP; ENGLAND; WORKERS; UNION</t>
  </si>
  <si>
    <t>Whilst studies have already focused on the inflow of labour migrants from Central and Eastern European (CEE) countries to the UK, most have centred on the experiences of younger migrants. Less attention has been paid to the motivations, experiences and policy impacts of mature' CEE labour migrants. This paper draws on a recent study in North-West England to highlight how structural factors and individual agency intersect in different ways for such groups. In particular, the analysis provides new insights into mature migrants' motivations, aspirations and expectations on decisions to come to or remain in the UK and how such issues inter-relate with new policies and politics of managed migration' and contemporary processes of welfare reform and labour-market participation.</t>
  </si>
  <si>
    <t>[Pemberton, Simon] Univ Birmingham, Sch Geog Earth &amp; Environm Sci, Birmingham B15 2TT, W Midlands, England; [Scullion, Lisa] Univ Salford, Fac Sci Engn &amp; Environm, Salford Housing &amp; Urban Studies Unit, Salford M5 4WT, Lancs, England</t>
  </si>
  <si>
    <t>University of Birmingham; University of Salford</t>
  </si>
  <si>
    <t>Pemberton, S (corresponding author), Univ Birmingham, Sch Geog Earth &amp; Environm Sci, Birmingham B15 2TT, W Midlands, England.</t>
  </si>
  <si>
    <t>s.pemberton@bham.ac.uk; l.scullion@salford.ac.uk</t>
  </si>
  <si>
    <t>4 PARK SQUARE, MILTON PARK, ABINGDON OX14 4RN, OXFORDSHIRE, ENGLAND</t>
  </si>
  <si>
    <t>10.1080/1369183X.2013.733863</t>
  </si>
  <si>
    <t>WOS:000314452300007</t>
  </si>
  <si>
    <t>Haladewicz-Grzelak, M; Wilson, A</t>
  </si>
  <si>
    <t>Haladewicz-Grzelak, Malgorzata; Wilson, Andrew</t>
  </si>
  <si>
    <t>Mapping Skeuomorphic Artifacts among Polish Young Adults: A Semantic Differential Study of Sculptures at the Lichen Pilgrimage Centre</t>
  </si>
  <si>
    <t>semantic differential; sacred/profane scale; contemporary pilgrimage centre; skeuopmorphic sculptures; young adults</t>
  </si>
  <si>
    <t>SAMPLE-SIZE; LIVES</t>
  </si>
  <si>
    <t>Surprisingly little is known about the religious attitudes of young adults in Poland. Existing scholarship is usually written from a prescriptive view: how young people should behave or what they should do. Quantitive studies, where the researcher's voice is not heard, but, rather, young people have a chance 'to speak' for themselves, appears to be lacking. This article aims to redress this gap to some extent by quantitatively studying young adults' attitudes to sculptures erected in Poland's largest modern pilgrimage venue (Lichen). The paper also aims to contribute to understanding how the sacred is negotiated in a contemporary Catholic pilgrimage venue. We show how respondents actively create the sacrum dimension and how it correlates with the axes of Potency! Activity / Evaluation. We posit a semantically amorphous structure for the sculptural objects at the Lichen centre and use a semantic differential technique to extract affectively oriented dimensions in attitudes towards these skeuomorphic objects. The results highlight important implications for the understanding of religion in post-modernity and of the phenomenon of modern mega-centers of religious worship. They also support the view of secularization and sacralization as two additive concomitant processes, and of 'sacred' / 'profane' as gradient, rather than binary features. SD has been widely used as an analytical tool in sociological research to measure metaphorical meaning and societal attitudes to brands and particular products (e.g. Osgood 1981; Minato 1983). However, it has rarely been applied to investigate the boundary between the sacred and the secular, or ways of objectifying the sacred (e.g. Muthen 1977). We explore this possibility, drawing on a dataset of 100 questionnaires administered to undergraduate students in a middle-sized town in Poland in October-December 2012. We hope our research will contribute to an understanding of the wider issue of what societal products like material objects can tell us about experiencing the sacred in contemporary society.</t>
  </si>
  <si>
    <t>[Haladewicz-Grzelak, Malgorzata] Opole Univ Technol, Dept Foreign Languages, Opole, Poland; [Wilson, Andrew] Univ Lancaster, Dept Linguist &amp; English Language, Lancaster LA1 4YW, England</t>
  </si>
  <si>
    <t>Opole University of Technology; Lancaster University</t>
  </si>
  <si>
    <t>Haladewicz-Grzelak, M (corresponding author), Opole Univ Technol, Dept Foreign Languages, Opole, Poland.</t>
  </si>
  <si>
    <t>m.haladewicz-grzelak@po.opole.pl; a.wilson@lancaster.ac.uk</t>
  </si>
  <si>
    <t>Haładewicz-Grzelak, Małgorzata/AAI-7694-2020</t>
  </si>
  <si>
    <t>Wilson, Andrew/0000-0003-3345-9048; Haladewicz-Grzelak, Malgorzata/0000-0002-0036-9778</t>
  </si>
  <si>
    <t>118JT</t>
  </si>
  <si>
    <t>WOS:000317022500006</t>
  </si>
  <si>
    <t>Krings, T; Bobek, A; Moriarty, E; Salamonska, J; Wickham, J</t>
  </si>
  <si>
    <t>Krings, Torben; Bobek, Alicja; Moriarty, Elaine; Salamonska, Justyna; Wickham, James</t>
  </si>
  <si>
    <t>Polish Migration to Ireland: 'Free Movers' in the New European Mobility Space</t>
  </si>
  <si>
    <t>EU Enlargement; Ireland; Poland; Mobility; Freedom of Movement</t>
  </si>
  <si>
    <t>INTERNATIONAL MIGRATION; IMMIGRANTS; ECONOMIES; MOVEMENT</t>
  </si>
  <si>
    <t>Since EU enlargement in 2004, Ireland has emerged as a major destination for Polish migrants. What are the particular features of this East-West migration? Based on repeat interviews with Polish migrants as part of a Qualitative Panel Study, we show that this migration is characterised by new mobility patterns. As free movers', Polish migrants are more mobile across national borders and within national labour markets. This affords them new opportunities beyond the employment experience. The younger and more educated of these migrants, especially, are part of a new generation of mobile Europeans for whom the move abroad is not only work-related but also involves lifestyle choices as part of a broader aspiration for self-development. The new mobility strategies of migrants become visible even in an economic downturn wherein Ireland has been hit by an unprecedented recession.</t>
  </si>
  <si>
    <t>[Krings, Torben] Johannes Kepler Univ Linz, A-4040 Linz, Austria; [Bobek, Alicja; Moriarty, Elaine; Salamonska, Justyna; Wickham, James] Univ Dublin Trinity Coll, Dept Sociol, Dublin 2, Ireland</t>
  </si>
  <si>
    <t>Johannes Kepler University Linz; Trinity College Dublin</t>
  </si>
  <si>
    <t>Krings, T (corresponding author), Johannes Kepler Univ Linz, Inst Soziol, Altenbergerstr 69, A-4040 Linz, Austria.</t>
  </si>
  <si>
    <t>torben.krings@jku.at</t>
  </si>
  <si>
    <t>Moriarty, Elaine/P-6237-2015</t>
  </si>
  <si>
    <t>Moriarty, Elaine/0000-0001-8077-0205; Krings, Torben/0000-0002-1805-0917; Salamonska, Justyna/0000-0003-1268-342X; Bobek, Alicja/0000-0002-0957-0419; Wickham, James/0000-0002-5822-3042</t>
  </si>
  <si>
    <t>JAN 1</t>
  </si>
  <si>
    <t>10.1080/1369183X.2012.723250</t>
  </si>
  <si>
    <t>238AW</t>
  </si>
  <si>
    <t>WOS:000325913800005</t>
  </si>
  <si>
    <t>Gasiorowski, S</t>
  </si>
  <si>
    <t>Gasiorowski, Stefan</t>
  </si>
  <si>
    <t>Zarach Zarachowicz and his Elevation to the Office of Halicz Hazzan in 1929. A Contribution to the History of Karaite Liturgy</t>
  </si>
  <si>
    <t>KWARTALNIK HISTORII ZYDOW-JEWISH HISTORY QUARTERLY</t>
  </si>
  <si>
    <t>Karaims; Halicz; kenesa; rites; hazzan; hakham</t>
  </si>
  <si>
    <t>Zarach, Zarachowicz was born in Halicz (now Halych) in 1890. He was the son of Mojsz and Estera nee Eszwowicz, members of the local Karaite community (dzhymat), whose origins reputedly go back to the mid-13th century. In 1915, Zarachowicz left Halicz for Simferopol in the Crimea. This is where he went to a Karaite religious school. After World War II he returned to his home town and, upon securing a source of subsistence (he got a job in the District Court), he engaged in the activity of the Karaite community. In 1919 he was elected member of its board and secretary. lie also began to engage in Karaite cultural activities. He was one of the founders, editors and contributors to Mysl Karaimska, a scientific, literary and social periodical which appeared in Vilnius from 1924 to 1939. In 1929, Seraj Markowicz Szapszal, the hakham (superior) of the Karaites in Poland, appointed Zarachowicz a junior hazzan in Halicz. The ceremony of presenting the appointment to Karate clergyman and the new hazzan's first service took place in the kenesa in Halicz on December 21, 1929. A detailed account of the occasion was preserved in the form of a letter from Halicz hazzan Izaak Abrahamowicz to Szapszal. On this basis it it possible to trace back in detail the course of the solemn, three-hour long service. Many of the actions referred to in it, performed by Karaite clergymen and the faithful gathered in the Halicz house of prayer must have been elements of the liturgy of the Karaite service repeated every Saturday. The solemn service started with a Prayer recided by the new hazzan, wearing liturgical dress borrowed from the elder hazzan. Then the elder hazzan ceremoniously took sacred scrolls of the Torah out of the receptacle called hekhal and read a blessing from them at the request of the new hazzan. Next the young hazzan and his next of kin and the leaders of the local dzhymat were asked to read selected passages from the Scriptures and further blessings. After these readings, which the congregation listened standing up, and after the final blessing of the elder hazzan, the Torah was returned to the hekhal, whereupon the spiritual leader of the Halicz community delivered a sermon focused on this one event, the elevation of a community member to the dignity of hazzan. Next the deed of appointment of Zarach Zarachowicz to the position of hazzan, recorded by the hakham of the Republic of Nand, S. Szapszal, was read out in Hebrew and in Karaite, and was handed to him with a special blessing by the elder hazzan. The congregation next sang religious songs, whereupon a letter of congratulations for the new hazzan was read out, followed by a. blessing for Zarachowicz and the whole dzhymat. Finally the elder hazzan read out the usual Saturday blessings, The service was ended by the young hazzan, who took the opportunity to invite the participants to a home reception.. Despite his pastoral duties, Zarachowicz continued to be active in the social and cultural field. Among other things, hp became a member of the board of the Society of of Friends of Karaite History and Literature, set up in Vilnius, and was also member of the editorial board of the periodical Mysl Karaimska. He also published his articles in the Karaim-language periodical Karaj Awazy (Glos Karaima) published in Luck. In 1933 he was elected Member of the Board of the Karaim Denominational Group in Halicz and around the end of that year he acted as senior hazzan in Halicz. In 1938, he received a Silver Cross of Merit for his work for the benefit of the Karaite Religious Union of the Republic of Poland. Unfortunately, there are no accounts of hazzan Zarachowicz's fate during world war II, similarly, little is known about his post-war years, other than that he continued to work in the Halicz court as clerk. However, he was persecuted by the Soviet authorities for holding the office of a Karaite clergyman. The pressure exerted on him proved too strong. On December 11, 1952 he took his life by plunging into the Dniester, leaving a wife and three children, two daughters and a son. Presumably already after her mother's death, Zarachowicz's daughter Ada donated his father's book collection to the Karaite library in Eupatoria in the Crimea. This article is a contribution to the study of the history of Halicz dzhymat, as well as of Karaite religious rites. The fact that Polish hakham decided to appoint a hazzan in Halicz, despite the fact that another cleric was already holding office there, which could attest to the demographic growth of the local community, resulting in a growth of burdens on the officers of the local community.</t>
  </si>
  <si>
    <t>JEWISH HISTORICAL INST</t>
  </si>
  <si>
    <t>UL TLOMACKIE 3-5, WARSAW, 00-090, POLAND</t>
  </si>
  <si>
    <t>1899-3044</t>
  </si>
  <si>
    <t>KWARTALNIK HIST ZYDO</t>
  </si>
  <si>
    <t>Kwartalnik Hist. Zydow</t>
  </si>
  <si>
    <t>V31WJ</t>
  </si>
  <si>
    <t>WOS:000208913400009</t>
  </si>
  <si>
    <t>Lagodzinska, A</t>
  </si>
  <si>
    <t>Lagodzinska, Anna</t>
  </si>
  <si>
    <t>Anna Lagodzinska - Origins and Development of the Bais Yaakov Movement as Seen Through Selected Schools in 1917-1939</t>
  </si>
  <si>
    <t>Sara Schenirer; Jewish schools; education for girls</t>
  </si>
  <si>
    <t>For many centuries Jewish tradition did not allow women to study the words of Torah. While boys attended cheder or Talmud Torah and sometimes yeshivas, there was no formalized system of education for Jewesses. If a young Jewish girl wanted to study, she had to learn in a public school what led to quick assimilation because she spent much time in a non-Jewish, secular environment. Since the right of obligatory schooling was introduced, women's education became a great problem. Sarah Schenirer, a seamstress from Cracow, originating from a religious, Hasidic family, saw this dangerous phenomenon and decided to establish supplementary afternoon courses for those girls who attend public schools during the day. These courses were called Bais Yaakov. During hour and a half every day she taught them Jewish studies. Her initiative was approved by the most important activists and religious authorities. After the idea got support from orthodox political party Agudath Israel, similar schools were organized in other Polish, European, American and Palestinian cities, towns and even villages. Some of them had the right of the public school and secular subjects were taught there. Besides elementary, there were also few secondary schools in Bais Yaakov system. In the first year of her work, Sarah Schenirer was teaching 25 girls. Twenty years later, 250 schools operated around the world and approximately 40 thousand Jewesses studied there. The rapidly expanding network of Bais Yaakov schools required many qualified teachers. For that reason in 1925 Schenirer and the activists of Agudath Israel set up a teachers' seminary in Krakow, intended to train girls to themselves become teachers and spread the Bais Yaakov movement. For girls graduated of Bais Yaakov schools who did not want to became a teacher or for young women there were organized special courses which combined education of Torah with practical skills such as: sewing or bookkeeping. The Bais Yaakov organization in Lodz was very important for the whole movement because a publishing house for textbooks and other Bais Yaakov materials was established there, also a monthly journals in Yiddish (Bais Yaakov, Kindergorten, Wschod) were edited in Lodz by Eliezer Gershon Friedenson.</t>
  </si>
  <si>
    <t>912VS</t>
  </si>
  <si>
    <t>WOS:000301830100003</t>
  </si>
  <si>
    <t>S</t>
  </si>
  <si>
    <t>Krajewski, K</t>
  </si>
  <si>
    <t>Tonry, M</t>
  </si>
  <si>
    <t>Krajewski, Krzysztof</t>
  </si>
  <si>
    <t>Prosecution and Prosecutors in Poland: In Quest of Independence</t>
  </si>
  <si>
    <t>PROSECUTORS AND POLITICS: A COMPARATIVE PERSPECTIVE</t>
  </si>
  <si>
    <t>Crime and Justice-A Review of Research</t>
  </si>
  <si>
    <t>Article; Book Chapter</t>
  </si>
  <si>
    <t>The Polish procuracy has developed only since the nation regained statehood in 1918. Before World War II, following the French model, it was subordinate to the Ministry of Justice. Under the communist system, although theoretically independent, it was organized according to the Soviet example and subservient to the Communist Party. After the fall of communism, the procuracy partly returned to its prewar structure; however, it is haunted by ghosts from its communist past. One crucial problem concerns political independence. Although in theory procurators are career professionals appointed on merit, the procuracy has never obtained real independence from political influence and has been plagued by the consequences of being subordinate to the Ministry of Justice. This was reinforced by the mentality of individual procurators socialized into the values of the communist procuracy and transmitting their professional ideology to younger generations. Recent reforms aim to provide greater independence. A second problem relates to the particularities of the continental system of criminal procedure, in which the procuracy is both an investigating and a prosecuting agency subject to a principle of mandatory prosecution that produces mechanical and sometimes perverse results.</t>
  </si>
  <si>
    <t>Jagiellonian Univ, Dept Criminol, PL-31007 Krakow, Poland</t>
  </si>
  <si>
    <t>Krajewski, K (corresponding author), Jagiellonian Univ, Dept Criminol, PL-31007 Krakow, Poland.</t>
  </si>
  <si>
    <t>UNIV CHICAGO PRESS</t>
  </si>
  <si>
    <t>CHICAGO</t>
  </si>
  <si>
    <t>1427 E 60 ST, CHICAGO, IL 60637 USA</t>
  </si>
  <si>
    <t>0192-3234</t>
  </si>
  <si>
    <t>978-0-226-00970-4</t>
  </si>
  <si>
    <t>CRIME JUSTICE</t>
  </si>
  <si>
    <t>Crime Justice</t>
  </si>
  <si>
    <t>10.1086/665611</t>
  </si>
  <si>
    <t>Criminology &amp; Penology</t>
  </si>
  <si>
    <t>Book Citation Index – Social Sciences &amp; Humanities (BKCI-SSH); Social Science Citation Index (SSCI)</t>
  </si>
  <si>
    <t>BDQ10</t>
  </si>
  <si>
    <t>WOS:000314371400003</t>
  </si>
  <si>
    <t>Luczaj, K</t>
  </si>
  <si>
    <t>Luczaj, Kamil</t>
  </si>
  <si>
    <t>The Biographies and the Gender Identity of the Young Female Political Activists from Malopolska Region</t>
  </si>
  <si>
    <t>STUDIA SOCJOLOGICZNE</t>
  </si>
  <si>
    <t>identity; gender; politics; political youth organization</t>
  </si>
  <si>
    <t>The article discusses the results of the qualitative research conducted in 2010 among female members of political youth organizations from Malopolska region. The case study embraces representatives of the organizations of various ideological orientations. The research project was based on fifteen in-depth biographical interviews and the use of Polish adaptation of Bem Sex Role Inventory. The results of the research indicate that, in accordance with the adopted hypothesis, the identity of female youth activists exhibit certain elements, which have traditionally been referred to as masculine.</t>
  </si>
  <si>
    <t>Uniwersytet Jagiellonski, Inst Socjol, Krakow, Poland</t>
  </si>
  <si>
    <t>Luczaj, K (corresponding author), Uniwersytet Jagiellonski, Inst Socjol, Krakow, Poland.</t>
  </si>
  <si>
    <t>kamil.luczaj@gmail.com</t>
  </si>
  <si>
    <t>Luczaj, Kamil/ACO-8281-2022</t>
  </si>
  <si>
    <t>Luczaj, Kamil/0000-0002-1603-3259</t>
  </si>
  <si>
    <t>POLSKA AKAD NAUK, INST FILOZ SOCJOL</t>
  </si>
  <si>
    <t>0039-3371</t>
  </si>
  <si>
    <t>STUD SOCJOLOGICZNE</t>
  </si>
  <si>
    <t>Stud. Socjol.</t>
  </si>
  <si>
    <t>130GS</t>
  </si>
  <si>
    <t>WOS:000317902100007</t>
  </si>
  <si>
    <t>Gyssels, K</t>
  </si>
  <si>
    <t>Gyssels, Kathleen</t>
  </si>
  <si>
    <t>A Shoah Classic Resurfacing: The Strange Destiny of The Last of the Just (Andre Schwarz-Bart) in the African Diaspora</t>
  </si>
  <si>
    <t>PROOFTEXTS-A JOURNAL OF JEWISH LITERARY HISTORY</t>
  </si>
  <si>
    <t>HOLOCAUST</t>
  </si>
  <si>
    <t>Although Andre Schwarz-Bart's first novel, Le dernier des justes, was awarded the Prix Goncourt in 1959, the novel and author remained in the margins of canonized Shoah literature. Numerous readers and anthologies exclude the francophone Polish Jewish author who turned to the African diaspora as a parallel universe to write about the haunting specter of the concentration-camp universe and Auschwitz. In this article, I will demonstrate how two of the most prolific and talented young African-American novelists and critics have borrowed from this tour de force (without openly admitting it). John Edgar Wideman and Caryl Phillips write back, in various ways, to this neglected masterpiece. Both have recognized in this pioneering cross-racial approach the multidimensional memory connecting black and Jewish diasporas. Indeed, Andre Schwarz-Bart intertwined all of his (auto-) fictional writing with the traumas suffered by black (Caribbean) people. It is, therefore, all the more problematic that this writer in the margins has been doubly excluded: almost absent in Holocaust Studies, he remains silenced in the francophone Caribbean realm by novelists and critics of the post-Negritude movement (Chamoiseau and Confiant, Glissant). This deception left the author shattered and hollow, like his main protagonists, Ernie Levy from The Last of the Just, Mariotte in Un plat de porc (1967), or Solitude from La mulatresse Solitude (1972), as he confesses in his posthumous circumfession/testament L'Etoile du matin (Morning Star, 2009).</t>
  </si>
  <si>
    <t>[Gyssels, Kathleen] Univ Antwerp, Dept Literature, Antwerp, Belgium; [Gyssels, Kathleen] Univ Ghent, Dept African Languages &amp; Cultures, Ghent, Belgium</t>
  </si>
  <si>
    <t>University of Antwerp; Ghent University</t>
  </si>
  <si>
    <t>Gyssels, K (corresponding author), Univ Antwerp, Dept Literature, Antwerp, Belgium.</t>
  </si>
  <si>
    <t>gyssels, kathleen/0000-0003-2951-872X</t>
  </si>
  <si>
    <t>INDIANA UNIV PRESS</t>
  </si>
  <si>
    <t>BLOOMINGTON</t>
  </si>
  <si>
    <t>601 N MORTON STREET, BLOOMINGTON, IN 47404-3797 USA</t>
  </si>
  <si>
    <t>0272-9601</t>
  </si>
  <si>
    <t>1086-3311</t>
  </si>
  <si>
    <t>PROOFTEXTS</t>
  </si>
  <si>
    <t>Prooftexts-J. Jew. Lit. Hist.</t>
  </si>
  <si>
    <t>FAL</t>
  </si>
  <si>
    <t>10.2979/prooftexts.31.3.229</t>
  </si>
  <si>
    <t>005XB</t>
  </si>
  <si>
    <t>WOS:000308782300004</t>
  </si>
  <si>
    <t>Bachan, R; Sheehan, M</t>
  </si>
  <si>
    <t>Bachan, Ray; Sheehan, Maura</t>
  </si>
  <si>
    <t>On the Labour Market Progress of Polish Accession Workers in South-East England</t>
  </si>
  <si>
    <t>IMMIGRANT OCCUPATIONAL ATTAINMENT; SAMPLE SELECTION; EARNINGS; ASSIMILATION; PERFORMANCE; MOBILITY</t>
  </si>
  <si>
    <t>The enlargement of the European Union (EU) in May 2004 produced a very significant wave of immigration to the United Kingdom that is likely to continue to impact its labour market in forthcoming years. Polish migrants were by far the largest cohort of the new entrants. This paper complements previous work that has begun to establish the characteristics and labour market performance of migrants from the new member states who have entered the United Kingdom. This paper uses a unique micro-level data base to investigate the labour market evolution of Polish migrants in the UK labour market. We find that in the first UK job returns to human capital were negligible. However, for the current job an extra year of education increases the weekly gross wage by 3.2 per cent. There is evidence of a gender differential in pay in both jobs and that older workers are paid more than their younger counterparts but this effect becomes insignificant in the current job. We find that hours worked is a significant factor in wage determination. However, the influence of hours worked on wages declined by approximately 38 per cent between the first and current job. Results from multinomial logit models suggest that over-time there is some match between the occupational groupings that these workers were attached to in Poland and the United Kingdom. We also find evidence that the use of employment agencies by some of these workers increases the likelihood of employment in skilled manual and non-manual occupations. Workers who have had supervisory responsibility in the United Kingdom are more likely to be in professional or intermediate occupations.</t>
  </si>
  <si>
    <t>[Bachan, Ray; Sheehan, Maura] Univ Brighton, Brighton BN2 4AT, E Sussex, England; [Bachan, Ray] IZA, Bonn, Germany</t>
  </si>
  <si>
    <t>University of Brighton; IZA Institute Labor Economics</t>
  </si>
  <si>
    <t>Bachan, R (corresponding author), Univ Brighton, Brighton BN2 4AT, E Sussex, England.</t>
  </si>
  <si>
    <t>Bachan, Ray/0000-0003-1699-9034</t>
  </si>
  <si>
    <t>10.1111/j.1468-2435.2010.00637.x</t>
  </si>
  <si>
    <t>736QD</t>
  </si>
  <si>
    <t>WOS:000288508300005</t>
  </si>
  <si>
    <t>Omilanowska, M</t>
  </si>
  <si>
    <t>Omilanowska, Malgorzata</t>
  </si>
  <si>
    <t>Palestine Stopover. The Activity of Jewish Architects Educated in Warsaw Milieu</t>
  </si>
  <si>
    <t>Tel Aviv architecture; architects from Poland; Warsaw Technical University</t>
  </si>
  <si>
    <t>The modern buildings of Tel Aviv (and to a lesser extent also of the new quarters of Jerusalem) came under scrutiny of Israeli and German researchers. The scholars drew attention to the structure of Tel Aviv's architectural community. In the years 1918-1948, at least 595 architects worked in Palestine, and 117 of them came from Poland. The biggest tide of arrivals from Poland came in the years 1933-1936. Sixteen of them-as well as seven architects born in other countries-were educated in Poland. Other architects who came from Poland learned their skills in Technion (more than 30), in German (14) as well as Austrian, Czechoslovak and Russian universities. The biggest group of architects from Poland were those who were born on Polish lands but emigrated to Palestine together with their parents at a young age. The second group were Jews born and raised in Polish lands, who studied and worked in Europe and only made the decision to go to Palestine when they already made a name for themselves on the market. The ties with Polish architectural milieux were stronger among those architects who upon graduation returned to their home towns and chose to emigrate to Palestine already as mature designers. Warsaw University of Technology graduates included Wadris Goldman and Reoven Mitelman, who got their degrees in the late 1920s. Another duo of architects trained in the Warsaw school were Abraham Markusfeld and L. Karnovsky, of whose first name only the initial is known. Markusfeld returned to Lodz after graduation, emigrated to Palestine in 1935 but returned to Lodz in 1937 and was murdered during World War II. Lucjan Korngold, a graduate of the Warsaw University of Technology, went from Poland to Palestine in 1993, but returned to Poland in the following year and successfully worked until the outbreak of WWII. In 1940 he went to Brazil, where he spent the rest of his life, designing buildings erected in Sao Paulo in the first place. The houses designed by Warsaw University of Technology graduates blend superbly with the modern architecture of Tel Aviv 1930s, influenced predominantly by Bauhaus graduates. The best building designed by Warsaw graduates (Korngold or the Goldman &amp; Mitelman partnership) is Rubinsky's house, one of the first buildings in Tel Aviv to implement Le Corbusier's principles of spatial opening of the ground floor and basing the solid of the building on rows of slender pillars called pilotis.</t>
  </si>
  <si>
    <t>Univ Gdansk, PL-80952 Gdansk, Poland</t>
  </si>
  <si>
    <t>Fahrenheit Universities; University of Gdansk</t>
  </si>
  <si>
    <t>Omilanowska, M (corresponding author), Univ Gdansk, PL-80952 Gdansk, Poland.</t>
  </si>
  <si>
    <t>755FD</t>
  </si>
  <si>
    <t>WOS:000289911700003</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</si>
  <si>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</si>
  <si>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</si>
  <si>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</si>
  <si>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</si>
  <si>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</si>
  <si>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</si>
  <si>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Tyszka, J (corresponding author), Adam Mickiewicz Univ Poznan, Unit Performance Studies, Inst Cultural Studies, Poznan, Poland.</t>
  </si>
  <si>
    <t>Tyszka, Juliusz/IQS-9161-2023</t>
  </si>
  <si>
    <t>0266-464X</t>
  </si>
  <si>
    <t>NEW THEAT Q</t>
  </si>
  <si>
    <t>New Theatre Q.</t>
  </si>
  <si>
    <t>10.1017/S0266464X10000291</t>
  </si>
  <si>
    <t>Theater</t>
  </si>
  <si>
    <t>611WI</t>
  </si>
  <si>
    <t>WOS:000278855000007</t>
  </si>
  <si>
    <t>Pawlowska, A; Kacprzak, A; Strzelecki, A</t>
  </si>
  <si>
    <t>Pawlowska, Anna; Kacprzak, Agnieszka; Strzelecki, Adam</t>
  </si>
  <si>
    <t>TO BE OR NOT TO BE ... AN ENTREPRENEUR? THE ANALYSIS OF POLISH STUDENTS' ENTREPRENEURIAL PREDISPOSITIONS</t>
  </si>
  <si>
    <t>TRANSFORMATIONS IN BUSINESS &amp; ECONOMICS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</si>
  <si>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</si>
  <si>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</si>
  <si>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</si>
  <si>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</si>
  <si>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</si>
  <si>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</si>
  <si>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</si>
  <si>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</si>
  <si>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VILNIUS UNIV</t>
  </si>
  <si>
    <t>VILNIUS</t>
  </si>
  <si>
    <t>UNIVERSITETO ST 3, VILNIUS, LT-01513, LITHUANIA</t>
  </si>
  <si>
    <t>1648-4460</t>
  </si>
  <si>
    <t>TRANSFORM BUS ECON</t>
  </si>
  <si>
    <t>Transform. Bus. Econ.</t>
  </si>
  <si>
    <t>Business; Economics</t>
  </si>
  <si>
    <t>587YD</t>
  </si>
  <si>
    <t>WOS:000277031600008</t>
  </si>
  <si>
    <t>Razny, J</t>
  </si>
  <si>
    <t>Razny, Joanna</t>
  </si>
  <si>
    <t>A SKETCH TO WACLAW GRUBINSKI'S PORTRAIT</t>
  </si>
  <si>
    <t>The paper is a synthetic presentation of a Waclaw Grubinski's (1883-1973) biography and literary creativity. Grubinski - a dramatist, prose writer and publicist - well known in Young Poland and Inter-War artistic circles in Warsaw gradually became a forgotten figure. Resorting to remembrance articles, reviews and statements made by Grubinski himself, the author presents his vicissitudes as well as a history of his works' reception in Poland and abroad. The account of Grubinski's dialogue with his literary audience ends with the writer's last days, when he dies in his the old age in London. The author also signals an interest in Grubinski's creativity in the last decades. In this part of the biography's reconstruction most interesting is Grubinski's postwar history, as well as his participation in the Polish emigre's political and literary life. Reconstruction this period in the writer's life is largely based on the author's research in Grubinski's posthumous legacy, namely his London archive.</t>
  </si>
  <si>
    <t>Univ Lodz, PL-90131 Lodz, Poland</t>
  </si>
  <si>
    <t>Razny, J (corresponding author), Univ Lodz, PL-90131 Lodz, Poland.</t>
  </si>
  <si>
    <t>755JA</t>
  </si>
  <si>
    <t>WOS:000289924500009</t>
  </si>
  <si>
    <t>Wincenciak, L</t>
  </si>
  <si>
    <t>Wincenciak, Leszek</t>
  </si>
  <si>
    <t>Graduates' Characteristics and Labour Market Entry: Polish Experience</t>
  </si>
  <si>
    <t>labour market entry; graduates; survival analysis</t>
  </si>
  <si>
    <t>TRANSITION</t>
  </si>
  <si>
    <t>I this study I concentrate on the relation between the characteristics of graduates and labour market entry chances in Poland. The research question is to what extent labour market entry success is affected by graduates' characteristics and how different groups of graduates differ in probabilities of finding their first jobs. The study of chances of young people in entering the labour market is important for a number of reasons. It is important from the point of view of education policy and its intermediary role in matching labour demand with labour supply. It is also important from the point of view of the human capital formation and long run macroeconomic performance of the economy. Successful entry into the labour market reduces the problem of human capital depreciation and results in greater flexibility of the labour market. The analysis reveals that demographic variables, marital status, age, level of education, various measures of human capital as well as social capital characteristics play important role in determining the chance of finding first job for a graduate. Groups of graduates with higher chances are: male graduates with tertiary education, living in larger cities, with high levels of various measures of human capital and social activities characteristics. There are also interesting regional disparities as well as important role of a business cycle.</t>
  </si>
  <si>
    <t>Univ Warsaw, Fac Econ, Dept Macroecon &amp; Trade Theory, PL-00325 Warsaw, Poland</t>
  </si>
  <si>
    <t>Wincenciak, L (corresponding author), Univ Warsaw, Fac Econ, Dept Macroecon &amp; Trade Theory, PL-00325 Warsaw, Poland.</t>
  </si>
  <si>
    <t>lwincenciak@wne.uw.edu.pl</t>
  </si>
  <si>
    <t>Wincenciak, Leszek/C-4328-2019</t>
  </si>
  <si>
    <t>Wincenciak, Leszek/0000-0002-9872-4239</t>
  </si>
  <si>
    <t>714BW</t>
  </si>
  <si>
    <t>WOS:000286783500006</t>
  </si>
  <si>
    <t>Lam, WSE; Rosario-Ramos, E</t>
  </si>
  <si>
    <t>Lam, Wan Shun Eva; Rosario-Ramos, Enid</t>
  </si>
  <si>
    <t>Multilingual literacies in transnational digitally mediated contexts: an exploratory study of immigrant teens in the United States</t>
  </si>
  <si>
    <t>LANGUAGE AND EDUCATION</t>
  </si>
  <si>
    <t>adolescents; cultural diversity; digital literacy; language minority students; minority language; multilingual education</t>
  </si>
  <si>
    <t>PERSPECTIVE; MIGRATION; POLISH</t>
  </si>
  <si>
    <t>This study explores the literacy practices that are involved in transnational social and information networking among youths of immigrant backgrounds in the United States. In particular, it investigates the ways in which young migrants of diverse national origins in the United States are utilising digital media to organise social relationships with friends and families, and engage with news and media products across the United States and their native countries. Based on results of interviews with 35 adolescents of diverse national origins, and survey data with a larger group of youths, this paper shows that digital media have become major tools and avenues for these young people to maintain and develop relations with people, media, and events across territorial boundaries. Within their digital networks, the youths mobilise multiple languages to conduct interpersonal relationships and seek out ideas and information from various sources in their 'home' and 'host' societies, and sometimes across a larger diaspora. We suggest that such literacy practices of a transnational scope provide a basis for re-assessing our understanding of multilingualism as both community and transnational resources and envisioning societal education that recognises and leverages such transnational resources in the literacy education of our young people.</t>
  </si>
  <si>
    <t>[Lam, Wan Shun Eva; Rosario-Ramos, Enid] Northwestern Univ, Sch Educ &amp; Social Policy, Evanston, IL 60208 USA</t>
  </si>
  <si>
    <t>Northwestern University</t>
  </si>
  <si>
    <t>Lam, WSE (corresponding author), Northwestern Univ, Sch Educ &amp; Social Policy, Evanston, IL 60208 USA.</t>
  </si>
  <si>
    <t>evalam@northwestern.edu</t>
  </si>
  <si>
    <t>Rosario-Ramos, Enid M/0000-0001-9723-3262</t>
  </si>
  <si>
    <t>0950-0782</t>
  </si>
  <si>
    <t>1747-7581</t>
  </si>
  <si>
    <t>LANG EDUC-UK</t>
  </si>
  <si>
    <t>Lang. Educ.</t>
  </si>
  <si>
    <t>10.1080/09500780802152929</t>
  </si>
  <si>
    <t>652RZ</t>
  </si>
  <si>
    <t>WOS:000282028900005</t>
  </si>
  <si>
    <t>Lesniakowska, M</t>
  </si>
  <si>
    <t>Lesniakowska, Marta</t>
  </si>
  <si>
    <t>Experiencing Cultural Visualisations: An Anthropology of (re)Construction</t>
  </si>
  <si>
    <t>Article; Proceedings Paper</t>
  </si>
  <si>
    <t>36th Conference of Theoretical Literary Cultural Visualization Experience</t>
  </si>
  <si>
    <t>SEP 12-18, 2008</t>
  </si>
  <si>
    <t>Zloty Potok, POLAND</t>
  </si>
  <si>
    <t>Univ Silesia, Dept Poetry &amp; Art Hist,Inst Res, Poet Workshop Hist,Polish Acad Sci</t>
  </si>
  <si>
    <t>The proposed analysis of the category of modernity within the perspective of post-modern critical history of art aims at showing how the relations with an image change where the issue of image as cultural visualisation of experience - i.e. as the speakable language - has been reversed toward a question of experiencing the image. The field of the observation is analysis of the image of a certain (specific) town as a record of social participation in which memory can be watched, i.e. memory becomes visible as a performative category. This is effectuated by means of an aesthetic experience which leads to generation of memory as a cultural experience and to rehabilitation of the notion of emotion and sentimental involvement in perceiving/experiencing art (as in Gernot Boehm). Analysed is a project by young Polish artist Aleksandra Polisiewicz titled Wortopia, a project referring to plans and realisation of a Socialist Warsaw appears as a continuation of the project in question. The idea of tabula rasa which governed the fascist plans has namely been implemented by the other totalitarian regime - i.e. communism and its own visions of a Socialist Warsaw that led to an experiment materialised.</t>
  </si>
  <si>
    <t>Polish Acad Sci, Inst Art, Warsaw, Poland</t>
  </si>
  <si>
    <t>Lesniakowska, M (corresponding author), Polish Acad Sci, Inst Art, Warsaw, Poland.</t>
  </si>
  <si>
    <t>Arts &amp; Humanities Citation Index (A&amp;HCI); Conference Proceedings Citation Index - Social Science &amp; Humanities (CPCI-SSH)</t>
  </si>
  <si>
    <t>469LS</t>
  </si>
  <si>
    <t>WOS:000267901100002</t>
  </si>
  <si>
    <t>Kaczmarczyk, P; Okólski, M</t>
  </si>
  <si>
    <t>Kaczmarczyk, Pawel; Okolski, Marek</t>
  </si>
  <si>
    <t>Demographic and labour-market impacts of migration on Poland</t>
  </si>
  <si>
    <t>OXFORD REVIEW OF ECONOMIC POLICY</t>
  </si>
  <si>
    <t>WAGES</t>
  </si>
  <si>
    <t>Post-2004 labour migration from Poland turned out to be one of the most spectacular migratory movements in contemporary European history. This outflow on a massive scale is surmised to impact on demographic, economic, and social phenomena both in Poland and in the receiving countries. The aim of this paper is to assess the demographic and labour-market impacts of the recent migration of Poles. We argue that selectivity patterns in the post-accession period differ significantly from those noted in the pre-accession phase. Recently, a stronger propensity to migrate is observed among young and relatively well-educated people who, at the same time, originate from economically backward areas characterized by limited employment opportunities. This observation is consistent with our assessment of the labour-market impacts of recent migration from Poland. From the analyses presented it follows that the short- and medium-term impacts of migration on the Polish labour market are moderate. However, as we argue, recent outflow might contribute significantly to a crowding-out of the economy in the long term.</t>
  </si>
  <si>
    <t>[Kaczmarczyk, Pawel; Okolski, Marek] Univ Warsaw, Ctr Migrat Res, PL-00325 Warsaw, Poland</t>
  </si>
  <si>
    <t>Kaczmarczyk, P (corresponding author), Univ Warsaw, Ctr Migrat Res, PL-00325 Warsaw, Poland.</t>
  </si>
  <si>
    <t>p.kaczmarczyk@uw.edu.pl; moko@uw.edu.pl</t>
  </si>
  <si>
    <t>Kaczmarczyk, Pawel/AAQ-1025-2020</t>
  </si>
  <si>
    <t>Kaczmarczyk, Pawel/0000-0002-7415-0701</t>
  </si>
  <si>
    <t>OXFORD UNIV PRESS</t>
  </si>
  <si>
    <t>GREAT CLARENDON ST, OXFORD OX2 6DP, ENGLAND</t>
  </si>
  <si>
    <t>0266-903X</t>
  </si>
  <si>
    <t>1460-2121</t>
  </si>
  <si>
    <t>OXFORD REV ECON POL</t>
  </si>
  <si>
    <t>Oxf. Rev. Econ. Policy</t>
  </si>
  <si>
    <t>10.1093/oxrep/grn029</t>
  </si>
  <si>
    <t>392VE</t>
  </si>
  <si>
    <t>WOS:000262329500010</t>
  </si>
  <si>
    <t>Skrzypczak, M; Szwed, A; Pawlinska-Chmara, R; Skrzypulec, V</t>
  </si>
  <si>
    <t>Skrzypczak, M.; Szwed, A.; Pawlinska-Chmara, R.; Skrzypulec, V.</t>
  </si>
  <si>
    <t>Body mass index, waist to hip ratio and waist/height in adult Polish women in relation to their education, place of residence, smoking and alcohol consumption</t>
  </si>
  <si>
    <t>CARDIOVASCULAR-DISEASE; POSTMENOPAUSAL WOMEN; SOCIOECONOMIC-STATUS; SEX-DIFFERENCES; PHYSICAL-ACTIVITY; CANCER MORTALITY; FAT DISTRIBUTION; BREAST-CANCER; OBESITY; POPULATION</t>
  </si>
  <si>
    <t>Obesity is a complex, multifactorial disorder that develops from genotype and environmental interactions. The aim of this study is to describe the variability of body mass index (BMI), waist to hip ratio (WHR) and waist to height (W/Ht) in adult polish women, and to determine relationships between these variables and factors such as education, place of residence, smoking and alcohol drinking. The tested group consisted of 10,254 women aged 25-95 years, who voluntarily filled in questionnaires and participated in anthropometric measurements (body height and mass, waist and hip circumferences). The BMI, WHR and W/Ht values were calculated based on these measurements. The participants were differentiated in terms of education, residence and lifestyle (smoking, alcohol drinking). Chi-squared test, product-moment correlations, ANOVA, multiple correspondence analysis (MCA) and logistic regression with backward elimination were used to evaluate associations between social and lifestyle factors and BMI, WHR and W/Ht. The results confirm (1) the relationship between low social status and the risk of overweight and obesity as observed in developed countries: (2) higher susceptibility to environmental factors such as education, place of residence, smoking and alcohol drinking in younger (premenopausal) women; (3) the usefulness of simple and practical anthropometric indicators such as WHR and W/Ht for the identification of the higher risk of future metabolic diseases in obese people and those with a normal body mass.</t>
  </si>
  <si>
    <t>[Skrzypczak, M.; Szwed, A.] Adam Mickiewicz Univ, Dept Human Biol Dev, Inst Anthropol, Fac Biol, PL-61614 Poznan, Poland; [Pawlinska-Chmara, R.] Opole Univ, Dept Biotechnol &amp; Mol Biol, PL-45035 Opole, Poland; [Skrzypulec, V.] Med Univ Silesia, Hlth Care Fac, Dept Womens Dis Prevent &amp; Sexuol, PL-40752 Katowice, Poland</t>
  </si>
  <si>
    <t>Adam Mickiewicz University; University of Opole; Medical University Silesia</t>
  </si>
  <si>
    <t>Skrzypczak, M (corresponding author), Adam Mickiewicz Univ, Dept Human Biol Dev, Inst Anthropol, Fac Biol, Umultowska 89, PL-61614 Poznan, Poland.</t>
  </si>
  <si>
    <t>maskrz@amu.edu.pl</t>
  </si>
  <si>
    <t>Szwed, Anita/D-3052-2013</t>
  </si>
  <si>
    <t>Szwed, Anita/0000-0001-7516-5019</t>
  </si>
  <si>
    <t>ELSEVIER GMBH, URBAN &amp; FISCHER VERLAG</t>
  </si>
  <si>
    <t>JENA</t>
  </si>
  <si>
    <t>OFFICE JENA, P O BOX 100537, 07705 JENA, GERMANY</t>
  </si>
  <si>
    <t>10.1016/j.jchb.2008.06.003</t>
  </si>
  <si>
    <t>350SK</t>
  </si>
  <si>
    <t>WOS:000259373200006</t>
  </si>
  <si>
    <t>Matula, V</t>
  </si>
  <si>
    <t>Matula, Vladimir</t>
  </si>
  <si>
    <t>Ludovit Stur and the beginnings of the formation of the generation of young sons of Slovakia</t>
  </si>
  <si>
    <t>HISTORICKY CASOPIS</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</si>
  <si>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the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</si>
  <si>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SLOVAK ACADEMIC PRESS LTD</t>
  </si>
  <si>
    <t>BRATISLAVA</t>
  </si>
  <si>
    <t>PO BOX 57 NAM SLOBODY 6, 810 05 BRATISLAVA, SLOVAKIA</t>
  </si>
  <si>
    <t>0018-2575</t>
  </si>
  <si>
    <t>HIST CASOPIS</t>
  </si>
  <si>
    <t>Hist. Cas.</t>
  </si>
  <si>
    <t>243MR</t>
  </si>
  <si>
    <t>WOS:000251802500005</t>
  </si>
  <si>
    <t>Mitsuyoshi, Y</t>
  </si>
  <si>
    <t>Public representations of women in western Ukraine under late stalinism: Magazines, literature, and memoirs</t>
  </si>
  <si>
    <t>This study explores the ways in which the Western Ukrainian woman was presented in women's magazines and literature to understand the various messages being communicated to women, and, then, attempts to read how women themselves, in their old age, reflected upon their experiences during these turbulent years by examining their memoirs. In Western Ukraine, the Soviet power, as the liberator of the region from the yoke of Polish oppression and German occupation, launched the belated emancipation of women and committed itself to promoting women in all spheres of life, from politics to industry and collectivization. Public representation followed this line: women's magazines such as Kolhospnytsia Ukrainy and Radians'ka zhinka emphasized the positive image of women under the Soviet regime to replace women's interwar bourgeois experience. Prominent female figures, such as Iryna Vil'de, Wanda Wasilewska, and Mariia Kikh, served as spokeswomen in the capacity of politicians, writers, or even mothers, giving legitimacy to the Soviet presence in the region. However, emancipatory representation of women went hand in hand with a more traditional one. When the Soviet government launched a massive campaign to encourage women to have more children in the hope of offsetting the huge human losses of the war, the positive image of mothers was developed. Women's magazine presented ideal Soviet working mothers who gave birth to more children, and wartime literature metaphorically presents mothers as an embodiment of motherland that was violated by the German occupiers. Such representation was premised upon their propagation of the idea of women's inherent nurturing nature. These aspects of the public representation of women contradicted utopian notions of women's emancipation. The combination of the two very different discourses concerning the role of women was an integral facet of Western Ukrainian society since they were introduced simultaneously at this time. The Soviet program and its underlying ideology that contained a patriarchal core, therefore, could not liberate women from their patriarchal oppression. In this way, it did not differ fundamentally from that of their enemies, the Ukrainian nationalists, who, while recruiting young women for the underground partisan movement nonetheless attempted to limit women's place to the domestic sphere, under male tutelage. Regardless of which camp women belonged to, they often perceived that both ideologies retained a patriarchal nature. Very rarely, women voiced their concerns in various ways, although negative images of women's lives under the Soviet regime were never openly presented in the mass media generated by the state.</t>
  </si>
  <si>
    <t>BIRKENWALDSTRABE 44, D-70191 STUTTGART, GERMANY</t>
  </si>
  <si>
    <t>028BZ</t>
  </si>
  <si>
    <t>WOS:000236461900003</t>
  </si>
  <si>
    <t>L'udovit stur and the formation of a new generation of Slovaks.</t>
  </si>
  <si>
    <t>Slovak</t>
  </si>
  <si>
    <t>The author of the present study gives a survey of L. Stur's youth. L. Stur was the leading personality in the Slovak national liberation movement, as well as the leader in the formation of the new patriotic generation in the second half of the 1830s. The author investigates the social and political atmosphere which charakterized Habsburg Monarchy at the time. It was under the strong influence of revolutionary Young Europe, Polish enthusiasm and the activities of Polish and other Slavonic associations in Vienna. The author shows how they influenced Slovak students at the Bratislava secondary school which subsequently became the centre of the Slovak national movement. At the end of the 30s these young people discussed basic problems and were looking for solutions, which took place in the following decades. Special attention has been given to the idea of Slavonic mutual cooperation within the Monarchy, which found its reflection in the Slovak national revival.</t>
  </si>
  <si>
    <t>006VS</t>
  </si>
  <si>
    <t>WOS:000234926400003</t>
  </si>
  <si>
    <t>Louthan, H</t>
  </si>
  <si>
    <t>Mediating confessions in central Europe: The ecumenical activity of Valerian Magni, 1586-1661</t>
  </si>
  <si>
    <t>JOURNAL OF ECCLESIASTICAL HISTORY</t>
  </si>
  <si>
    <t>The Capuchin friar, Valerian Magni, was one of the most influential churchmen of the first half of the seventeenth century. A confidant of Pope Urban VIII, an advisor to the emperor Ferdinand it and an intimate of the Polish king Madislaw IV, Magni worked tirelessly as a religious mediator for near fifty years. This article investigates his ecumenical activity in two major arenas, Bohemia and the Polish-Lithuanian Commonwealth. In the Czech kingdom Magni collaborated with young Archbishop Harrach to counter the Jesuits' harsher policies of reCatholicisation while in Poland he endeavoured to reunite both Protestant and Orthodox communities with the Catholic Church.</t>
  </si>
  <si>
    <t>Univ Florida, Dept Hist, Gainesville, FL 32611 USA</t>
  </si>
  <si>
    <t>State University System of Florida; University of Florida</t>
  </si>
  <si>
    <t>Louthan, H (corresponding author), Univ Florida, Dept Hist, POB 117320, Gainesville, FL 32611 USA.</t>
  </si>
  <si>
    <t>40 WEST 20TH ST, NEW YORK, NY 10011-4211 USA</t>
  </si>
  <si>
    <t>0022-0469</t>
  </si>
  <si>
    <t>J ECCLESIAST HIST</t>
  </si>
  <si>
    <t>J. Eccles. Hist.</t>
  </si>
  <si>
    <t>10.1017/S0022046904001484</t>
  </si>
  <si>
    <t>History; Religion</t>
  </si>
  <si>
    <t>866YI</t>
  </si>
  <si>
    <t>WOS:000224808900003</t>
  </si>
  <si>
    <t>Krzyzanowska, M; Gladykowska-Rzeczycka, JJ; Dabrowski, P; Szostakiewicz, M</t>
  </si>
  <si>
    <t>An atypical burial at the Gothic cemetery in Maslomecz, Lublin Province (Poland)</t>
  </si>
  <si>
    <t>MANKIND QUARTERLY</t>
  </si>
  <si>
    <t>Goths cemetery; atypical burial; pathology; Lublin Province; Poland; Hrubieszowska Basin; stone circles; sacrifice</t>
  </si>
  <si>
    <t>The history of Gothic migrations is presented, as the movements of a tribe who alone among the Germanic peoples wandered through Europe along numerous routes. Grave mounds with surrounding stones and stone circles built of irregular shaped boulders are the first traces of Goths' presence in Polish Pomerania. They are analogous to the cemetery circles of Scandinavia. Goths, who reached the Hrubieszowska basin (Fig. 1), marked circles with graves (Fig. 2) because of the lack of material (stones) in new areas for the construction of the characteristic stone circles. Skeletal burials, sometimes containing also burnt bones, partial graves, atypical circles and the lack of military grave accessories are the characteristics of Gothic burial rituals of Maslomecz in the Hrubieszowska Basin. An atypical burial was discovered in the cemetery in Maslomwcz - a great hole (No 427) (Fig. 2) of 400 x 180 cm dimensions, which contained two graves. The grave placed at a higher level revealed a well preserved skeleton of a 25-35 year-old man, while the lower grave, with traces of purposeful secondary disturbance, in a coffin, revealed an incomplete, destroyed and richly equipped skeleton of a young woman. The man, whose skeleton was atypically positioned (Fig. 4) was, according to Kokowski (1997), bound before death. He was of a medium height (about 168 cm), and rather massive body build (his body mass oscillated within 65.2 - 73.0 kg). The pathological lesions caused by an, open sacral bone injury or by a neoplastic process, found within the pelvic girdle, prove that he was disabled and had locomotion disorders. Also, small carietic defects, paradontosis and hypoplasia were found. Kokowski (1998a) suggests that the,man was an offering made to the woman, who - judging by the character of her grave, its equipment and skeleton condition - must have been an exceptional person. Sacrificial graves are known from Gothic cemeteries of Pomerania region and from Grodek on the river Bug; however, healthy soldiers were usually the offerings and not cripples as in the described case. It seems that this atypical burial proves a special, but today hard to determine, relationship between the deceased woman and the man.</t>
  </si>
  <si>
    <t>Univ Wroclaw, Dept Anthropol, PL-50138 Wroclaw, Poland; Med Univ Gdansk, Inst Radiol, Gdansk, Poland</t>
  </si>
  <si>
    <t>University of Wroclaw; Fahrenheit Universities; Medical University Gdansk</t>
  </si>
  <si>
    <t>Krzyzanowska, M (corresponding author), Univ Wroclaw, Dept Anthropol, PL-50138 Wroclaw, Poland.</t>
  </si>
  <si>
    <t>Krzyzanowska, Monika/0000-0002-3881-9930</t>
  </si>
  <si>
    <t>SCOTT-TOWNSEND PUBLISHERS</t>
  </si>
  <si>
    <t>PO BOX 34070, N W, WASHINGTON, DC 20043 USA</t>
  </si>
  <si>
    <t>0025-2344</t>
  </si>
  <si>
    <t>MANKIND QUART</t>
  </si>
  <si>
    <t>Mankind Q.</t>
  </si>
  <si>
    <t>711QB</t>
  </si>
  <si>
    <t>WOS:000184751600001</t>
  </si>
  <si>
    <t>Toohey, K</t>
  </si>
  <si>
    <t>Disputes in child L2 learning</t>
  </si>
  <si>
    <t>TESOL QUARTERLY</t>
  </si>
  <si>
    <t>34th Annual TESOL Convention</t>
  </si>
  <si>
    <t>MAR, 2000</t>
  </si>
  <si>
    <t>VANCOUVER, CANADA</t>
  </si>
  <si>
    <t>TESOL</t>
  </si>
  <si>
    <t>This article concerns how peer disputes are involved in classroom language learning. Drawing from data collected in a longitudinal study of six young English language learners in Canadian public school classrooms, the article shows how two girls (one of Polish background and one of Punjabi Sikh background) differentially engage in disputes. Disputes appeared to provide the Polish child with occasions to negotiate new meanings or to negotiate or display her powerful position in relation to classmates. By contrast, the Punjabi Sikh girl was often bested in disputes, and thus they were occasions on which her power and competence were displayed as subordinate to those of other children. Her opportunities for participation in activities and conversations in her classroom seemed concomitantly reduced. The article argues that teachers need to address questions of domination and subordination directly in classrooms. By recognizing the differential expertise of students, teachers might better assist students in speaking from powerful and desirable positions. If teachers were to approach assessment with the aim of discovering children's competencies, the), might be able to increase their understanding of practices that display students from a variety of positions.</t>
  </si>
  <si>
    <t>Simon Fraser Univ, Burnaby, BC V5A 1S6, Canada</t>
  </si>
  <si>
    <t>Simon Fraser University</t>
  </si>
  <si>
    <t>Toohey, K (corresponding author), Simon Fraser Univ, Burnaby, BC V5A 1S6, Canada.</t>
  </si>
  <si>
    <t>Toohey, Kelleen/IAN-0499-2023</t>
  </si>
  <si>
    <t>Toohey, Kelleen/0000-0003-0602-2967</t>
  </si>
  <si>
    <t>ALEXANDRIA</t>
  </si>
  <si>
    <t>1600 CAMERON ST SUITE 300, ALEXANDRIA, VA 22314 USA</t>
  </si>
  <si>
    <t>0039-8322</t>
  </si>
  <si>
    <t>TESOL QUART</t>
  </si>
  <si>
    <t>Tesol Q.</t>
  </si>
  <si>
    <t>10.2307/3587648</t>
  </si>
  <si>
    <t>Conference Proceedings Citation Index - Social Science &amp; Humanities (CPCI-SSH); Social Science Citation Index (SSCI)</t>
  </si>
  <si>
    <t>459AZ</t>
  </si>
  <si>
    <t>WOS:000170228800002</t>
  </si>
  <si>
    <t>Burgoyne, R</t>
  </si>
  <si>
    <t>Ethnic nationalism and globalization (Milcho Manchevski's 'Before the Rain')</t>
  </si>
  <si>
    <t>RETHINKING HISTORY</t>
  </si>
  <si>
    <t>global media; Balkan cinema; art cinema; historical film; national identity; ethnic nationalism</t>
  </si>
  <si>
    <t>In this paper, I explore the intriguing connections the film Before The Rain makes between the deadly resurgence of a kind of ethnic primordialism and what would appear to be its opposite, globalization, seen most clearly in the emergence of an international youth culture, visible in the common cultural vocabulary shared among the youth of different nations portrayed in the film. I argue that these two powerful vectors of contemporary life-the allure of ethnic identification and the global penetration of certain mass cultural styles of dress, music, entertainment, and communications-are recapitulated in the film's own style and mode of production, which renders an ancient ethnic conflict in a cinematic idiom drawn from the genre of the international art film. A style of filmmaking commonly identified with the 'Young Cinema' movements of the world such as the French New Wave and the New German Cinema, the international art film has often served as the vanguard expression of new national consciousness, and has come to be identified with emergent forms of national identification, as in the emergence of the New Polish Cinema, the New Hungarian Cinema, and the New Australian Cinema. In Before The Rain, however, the film's art cinema narrative style-characterized by a complicated temporal order, gaps in causality, weak or inscrutable character motivation, ellipses, psychological interiority, dream sequences, and the pronounced use of parallelism rather than cause and effect linkages-conveys a set of messages that are quite distinct from the nationalist projections that frame the Young Cinema movements of the 1960s and 1970s. In fact, Before The Rain might be seen to empty the art cinema genre of its original content in order to convert it to the expression of a very different set of messages.</t>
  </si>
  <si>
    <t>Wayne State Univ, Detroit, MI 48202 USA</t>
  </si>
  <si>
    <t>Wayne State University</t>
  </si>
  <si>
    <t>Burgoyne, R (corresponding author), Wayne State Univ, Detroit, MI 48202 USA.</t>
  </si>
  <si>
    <t>Burgoyne, Robert D/P-6641-2019</t>
  </si>
  <si>
    <t>Burgoyne, Robert D/0000-0002-9219-0387</t>
  </si>
  <si>
    <t>ROUTLEDGE</t>
  </si>
  <si>
    <t>11 NEW FETTER LANE, LONDON EC4P 4EE, ENGLAND</t>
  </si>
  <si>
    <t>1364-2529</t>
  </si>
  <si>
    <t>RETHINK HIST</t>
  </si>
  <si>
    <t>Rethink. Hist.</t>
  </si>
  <si>
    <t>10.1080/13642520050074795</t>
  </si>
  <si>
    <t>340TC</t>
  </si>
  <si>
    <t>WOS:000088550200006</t>
  </si>
  <si>
    <t>BLASZKIEWICZ, A; RYKOWSKI, ZW; SZWAJCER, P; WERTENSTEINZULAWSKI, J</t>
  </si>
  <si>
    <t>THE SOLIDARNOSC SPRING</t>
  </si>
  <si>
    <t>COMMUNIST AND POST-COMMUNIST STUDIES</t>
  </si>
  <si>
    <t>Written in late 1988, this article summarizes research by a team of sociologists on the strikes in that year (especially in Gdansk) that eventually led to the Round Table negotiations. The young strikers are described as both continuing the Solidarity tradition and introducing new elements, such as their existential protest against the meaninglessness of daily life in the workplace. Pathos and play became weapons, and the strike community became an enclave of authenticity. The authors conclude that the young strikers, whether ultimately successful in achieving their stated goals or not, represented a new quality in the Polish opposition movement.</t>
  </si>
  <si>
    <t>COUNCIL MINISTERS,BUR SOCIAL ANAL &amp; PROMOT,PL-02541 WARSAW,POLAND; WARSAW UNIV,INST APPL SOCIAL SCI,PL-01593 WARSAW,POLAND; POLISH ACAD SCI,PL-01593 WARSAW,POLAND</t>
  </si>
  <si>
    <t>University of Warsaw; Polish Academy of Sciences</t>
  </si>
  <si>
    <t>BLASZKIEWICZ, A (corresponding author), POLISH ACAD SCI,NOWOLIPKI 15 M26,PL-00151 WARSAW,POLAND.</t>
  </si>
  <si>
    <t>BUTTERWORTH-HEINEMANN LTD</t>
  </si>
  <si>
    <t>THE BOULEVARD, LANGFORD LANE, KIDLINGTON, OXFORD, OXON, ENGLAND OX5 1GB</t>
  </si>
  <si>
    <t>0967-067X</t>
  </si>
  <si>
    <t>COMMUNIS POST-COMMUN</t>
  </si>
  <si>
    <t>Communist Post-Communist Stud.</t>
  </si>
  <si>
    <t>10.1016/0967-067X(94)90020-5</t>
  </si>
  <si>
    <t>NW134</t>
  </si>
  <si>
    <t>WOS:A1994NW13400002</t>
  </si>
  <si>
    <t>GLINSKI, P</t>
  </si>
  <si>
    <t>ENVIRONMENTALISM AMONG POLISH YOUTH - A MATURING SOCIAL-MOVEMENT</t>
  </si>
  <si>
    <t>The 1980s saw the appearance of a new generation of ecology activists. Though most remained active through the transition period, many refused to participate in the new political institutions, partly due to cultural habits and partly as a result of deeply held ecological values. Political parties missed the opportunity to engage young activists or to appeal to widespread public sympathy for ecology action. By 1991 some individuals and groups from the ecology movement began to organize effectively to influence the formation and implementation of policy. The author argues that this was a sip both of the maturation of the movement and of civil society in a wider sense.</t>
  </si>
  <si>
    <t>10.1016/0967-067X(94)90022-1</t>
  </si>
  <si>
    <t>WOS:A1994NW13400004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</si>
</sst>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9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59</v>
      </c>
      <c r="AH2">
        <v>1</v>
      </c>
      <c r="AI2">
        <v>1</v>
      </c>
      <c r="AJ2">
        <v>3</v>
      </c>
      <c r="AK2">
        <v>12</v>
      </c>
      <c r="AL2" t="s">
        <v>88</v>
      </c>
      <c r="AM2" t="s">
        <v>89</v>
      </c>
      <c r="AN2" t="s">
        <v>90</v>
      </c>
      <c r="AO2" t="s">
        <v>91</v>
      </c>
      <c r="AP2" t="s">
        <v>92</v>
      </c>
      <c r="AQ2" t="s">
        <v>74</v>
      </c>
      <c r="AR2" t="s">
        <v>93</v>
      </c>
      <c r="AS2" t="s">
        <v>94</v>
      </c>
      <c r="AT2" t="s">
        <v>95</v>
      </c>
      <c r="AU2">
        <v>2023</v>
      </c>
      <c r="AV2">
        <v>46</v>
      </c>
      <c r="AW2">
        <v>7</v>
      </c>
      <c r="AX2" t="s">
        <v>74</v>
      </c>
      <c r="AY2" t="s">
        <v>74</v>
      </c>
      <c r="AZ2" t="s">
        <v>74</v>
      </c>
      <c r="BA2" t="s">
        <v>74</v>
      </c>
      <c r="BB2">
        <v>1502</v>
      </c>
      <c r="BC2">
        <v>1526</v>
      </c>
      <c r="BD2" t="s">
        <v>74</v>
      </c>
      <c r="BE2" t="s">
        <v>96</v>
      </c>
      <c r="BF2" t="str">
        <f>HYPERLINK("http://dx.doi.org/10.1080/01419870.2022.2142061","http://dx.doi.org/10.1080/01419870.2022.2142061")</f>
        <v>http://dx.doi.org/10.1080/01419870.2022.2142061</v>
      </c>
      <c r="BG2" t="s">
        <v>74</v>
      </c>
      <c r="BH2" t="s">
        <v>97</v>
      </c>
      <c r="BI2">
        <v>25</v>
      </c>
      <c r="BJ2" t="s">
        <v>98</v>
      </c>
      <c r="BK2" t="s">
        <v>99</v>
      </c>
      <c r="BL2" t="s">
        <v>98</v>
      </c>
      <c r="BM2" t="s">
        <v>100</v>
      </c>
      <c r="BN2" t="s">
        <v>74</v>
      </c>
      <c r="BO2" t="s">
        <v>101</v>
      </c>
      <c r="BP2" t="s">
        <v>74</v>
      </c>
      <c r="BQ2" t="s">
        <v>74</v>
      </c>
      <c r="BR2" t="s">
        <v>102</v>
      </c>
      <c r="BS2" t="s">
        <v>103</v>
      </c>
      <c r="BT2" t="str">
        <f>HYPERLINK("https%3A%2F%2Fwww.webofscience.com%2Fwos%2Fwoscc%2Ffull-record%2FWOS:000893324100001","View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115</v>
      </c>
      <c r="AC3" t="s">
        <v>116</v>
      </c>
      <c r="AD3" t="s">
        <v>117</v>
      </c>
      <c r="AE3" t="s">
        <v>118</v>
      </c>
      <c r="AF3" t="s">
        <v>74</v>
      </c>
      <c r="AG3">
        <v>54</v>
      </c>
      <c r="AH3">
        <v>0</v>
      </c>
      <c r="AI3">
        <v>0</v>
      </c>
      <c r="AJ3">
        <v>0</v>
      </c>
      <c r="AK3">
        <v>0</v>
      </c>
      <c r="AL3" t="s">
        <v>119</v>
      </c>
      <c r="AM3" t="s">
        <v>120</v>
      </c>
      <c r="AN3" t="s">
        <v>121</v>
      </c>
      <c r="AO3" t="s">
        <v>74</v>
      </c>
      <c r="AP3" t="s">
        <v>122</v>
      </c>
      <c r="AQ3" t="s">
        <v>74</v>
      </c>
      <c r="AR3" t="s">
        <v>123</v>
      </c>
      <c r="AS3" t="s">
        <v>124</v>
      </c>
      <c r="AT3" t="s">
        <v>125</v>
      </c>
      <c r="AU3">
        <v>2023</v>
      </c>
      <c r="AV3">
        <v>8</v>
      </c>
      <c r="AW3">
        <v>3</v>
      </c>
      <c r="AX3" t="s">
        <v>74</v>
      </c>
      <c r="AY3" t="s">
        <v>74</v>
      </c>
      <c r="AZ3" t="s">
        <v>74</v>
      </c>
      <c r="BA3" t="s">
        <v>74</v>
      </c>
      <c r="BB3" t="s">
        <v>74</v>
      </c>
      <c r="BC3" t="s">
        <v>74</v>
      </c>
      <c r="BD3">
        <v>188</v>
      </c>
      <c r="BE3" t="s">
        <v>126</v>
      </c>
      <c r="BF3" t="str">
        <f>HYPERLINK("http://dx.doi.org/10.3390/languages8030188","http://dx.doi.org/10.3390/languages8030188")</f>
        <v>http://dx.doi.org/10.3390/languages8030188</v>
      </c>
      <c r="BG3" t="s">
        <v>74</v>
      </c>
      <c r="BH3" t="s">
        <v>74</v>
      </c>
      <c r="BI3">
        <v>19</v>
      </c>
      <c r="BJ3" t="s">
        <v>127</v>
      </c>
      <c r="BK3" t="s">
        <v>128</v>
      </c>
      <c r="BL3" t="s">
        <v>129</v>
      </c>
      <c r="BM3" t="s">
        <v>130</v>
      </c>
      <c r="BN3" t="s">
        <v>74</v>
      </c>
      <c r="BO3" t="s">
        <v>131</v>
      </c>
      <c r="BP3" t="s">
        <v>74</v>
      </c>
      <c r="BQ3" t="s">
        <v>74</v>
      </c>
      <c r="BR3" t="s">
        <v>102</v>
      </c>
      <c r="BS3" t="s">
        <v>132</v>
      </c>
      <c r="BT3" t="str">
        <f>HYPERLINK("https%3A%2F%2Fwww.webofscience.com%2Fwos%2Fwoscc%2Ffull-record%2FWOS:001074043400001","View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137</v>
      </c>
      <c r="O4" t="s">
        <v>74</v>
      </c>
      <c r="P4" t="s">
        <v>74</v>
      </c>
      <c r="Q4" t="s">
        <v>74</v>
      </c>
      <c r="R4" t="s">
        <v>74</v>
      </c>
      <c r="S4" t="s">
        <v>74</v>
      </c>
      <c r="T4" t="s">
        <v>138</v>
      </c>
      <c r="U4" t="s">
        <v>139</v>
      </c>
      <c r="V4" t="s">
        <v>140</v>
      </c>
      <c r="W4" t="s">
        <v>141</v>
      </c>
      <c r="X4" t="s">
        <v>142</v>
      </c>
      <c r="Y4" t="s">
        <v>143</v>
      </c>
      <c r="Z4" t="s">
        <v>144</v>
      </c>
      <c r="AA4" t="s">
        <v>145</v>
      </c>
      <c r="AB4" t="s">
        <v>146</v>
      </c>
      <c r="AC4" t="s">
        <v>147</v>
      </c>
      <c r="AD4" t="s">
        <v>148</v>
      </c>
      <c r="AE4" t="s">
        <v>149</v>
      </c>
      <c r="AF4" t="s">
        <v>74</v>
      </c>
      <c r="AG4">
        <v>70</v>
      </c>
      <c r="AH4">
        <v>0</v>
      </c>
      <c r="AI4">
        <v>0</v>
      </c>
      <c r="AJ4">
        <v>11</v>
      </c>
      <c r="AK4">
        <v>11</v>
      </c>
      <c r="AL4" t="s">
        <v>88</v>
      </c>
      <c r="AM4" t="s">
        <v>89</v>
      </c>
      <c r="AN4" t="s">
        <v>90</v>
      </c>
      <c r="AO4" t="s">
        <v>150</v>
      </c>
      <c r="AP4" t="s">
        <v>151</v>
      </c>
      <c r="AQ4" t="s">
        <v>74</v>
      </c>
      <c r="AR4" t="s">
        <v>152</v>
      </c>
      <c r="AS4" t="s">
        <v>153</v>
      </c>
      <c r="AT4" t="s">
        <v>154</v>
      </c>
      <c r="AU4">
        <v>2023</v>
      </c>
      <c r="AV4" t="s">
        <v>74</v>
      </c>
      <c r="AW4" t="s">
        <v>74</v>
      </c>
      <c r="AX4" t="s">
        <v>74</v>
      </c>
      <c r="AY4" t="s">
        <v>74</v>
      </c>
      <c r="AZ4" t="s">
        <v>74</v>
      </c>
      <c r="BA4" t="s">
        <v>74</v>
      </c>
      <c r="BB4" t="s">
        <v>74</v>
      </c>
      <c r="BC4" t="s">
        <v>74</v>
      </c>
      <c r="BD4" t="s">
        <v>74</v>
      </c>
      <c r="BE4" t="s">
        <v>155</v>
      </c>
      <c r="BF4" t="str">
        <f>HYPERLINK("http://dx.doi.org/10.1080/02646838.2023.2220356","http://dx.doi.org/10.1080/02646838.2023.2220356")</f>
        <v>http://dx.doi.org/10.1080/02646838.2023.2220356</v>
      </c>
      <c r="BG4" t="s">
        <v>74</v>
      </c>
      <c r="BH4" t="s">
        <v>156</v>
      </c>
      <c r="BI4">
        <v>15</v>
      </c>
      <c r="BJ4" t="s">
        <v>157</v>
      </c>
      <c r="BK4" t="s">
        <v>99</v>
      </c>
      <c r="BL4" t="s">
        <v>158</v>
      </c>
      <c r="BM4" t="s">
        <v>159</v>
      </c>
      <c r="BN4">
        <v>37265431</v>
      </c>
      <c r="BO4" t="s">
        <v>74</v>
      </c>
      <c r="BP4" t="s">
        <v>74</v>
      </c>
      <c r="BQ4" t="s">
        <v>74</v>
      </c>
      <c r="BR4" t="s">
        <v>102</v>
      </c>
      <c r="BS4" t="s">
        <v>160</v>
      </c>
      <c r="BT4" t="str">
        <f>HYPERLINK("https%3A%2F%2Fwww.webofscience.com%2Fwos%2Fwoscc%2Ffull-record%2FWOS:000998770400001","View Full Record in Web of Science")</f>
        <v>View Full Record in Web of Science</v>
      </c>
    </row>
    <row r="5" spans="1:72" x14ac:dyDescent="0.25">
      <c r="A5" t="s">
        <v>72</v>
      </c>
      <c r="B5" t="s">
        <v>161</v>
      </c>
      <c r="C5" t="s">
        <v>74</v>
      </c>
      <c r="D5" t="s">
        <v>74</v>
      </c>
      <c r="E5" t="s">
        <v>74</v>
      </c>
      <c r="F5" t="s">
        <v>162</v>
      </c>
      <c r="G5" t="s">
        <v>74</v>
      </c>
      <c r="H5" t="s">
        <v>74</v>
      </c>
      <c r="I5" t="s">
        <v>163</v>
      </c>
      <c r="J5" t="s">
        <v>164</v>
      </c>
      <c r="K5" t="s">
        <v>74</v>
      </c>
      <c r="L5" t="s">
        <v>74</v>
      </c>
      <c r="M5" t="s">
        <v>78</v>
      </c>
      <c r="N5" t="s">
        <v>79</v>
      </c>
      <c r="O5" t="s">
        <v>74</v>
      </c>
      <c r="P5" t="s">
        <v>74</v>
      </c>
      <c r="Q5" t="s">
        <v>74</v>
      </c>
      <c r="R5" t="s">
        <v>74</v>
      </c>
      <c r="S5" t="s">
        <v>74</v>
      </c>
      <c r="T5" t="s">
        <v>165</v>
      </c>
      <c r="U5" t="s">
        <v>74</v>
      </c>
      <c r="V5" t="s">
        <v>166</v>
      </c>
      <c r="W5" t="s">
        <v>167</v>
      </c>
      <c r="X5" t="s">
        <v>74</v>
      </c>
      <c r="Y5" t="s">
        <v>168</v>
      </c>
      <c r="Z5" t="s">
        <v>169</v>
      </c>
      <c r="AA5" t="s">
        <v>74</v>
      </c>
      <c r="AB5" t="s">
        <v>74</v>
      </c>
      <c r="AC5" t="s">
        <v>74</v>
      </c>
      <c r="AD5" t="s">
        <v>74</v>
      </c>
      <c r="AE5" t="s">
        <v>74</v>
      </c>
      <c r="AF5" t="s">
        <v>74</v>
      </c>
      <c r="AG5">
        <v>69</v>
      </c>
      <c r="AH5">
        <v>0</v>
      </c>
      <c r="AI5">
        <v>0</v>
      </c>
      <c r="AJ5">
        <v>0</v>
      </c>
      <c r="AK5">
        <v>0</v>
      </c>
      <c r="AL5" t="s">
        <v>170</v>
      </c>
      <c r="AM5" t="s">
        <v>171</v>
      </c>
      <c r="AN5" t="s">
        <v>172</v>
      </c>
      <c r="AO5" t="s">
        <v>173</v>
      </c>
      <c r="AP5" t="s">
        <v>174</v>
      </c>
      <c r="AQ5" t="s">
        <v>74</v>
      </c>
      <c r="AR5" t="s">
        <v>175</v>
      </c>
      <c r="AS5" t="s">
        <v>176</v>
      </c>
      <c r="AT5" t="s">
        <v>177</v>
      </c>
      <c r="AU5">
        <v>2023</v>
      </c>
      <c r="AV5">
        <v>33</v>
      </c>
      <c r="AW5">
        <v>1</v>
      </c>
      <c r="AX5" t="s">
        <v>74</v>
      </c>
      <c r="AY5" t="s">
        <v>74</v>
      </c>
      <c r="AZ5" t="s">
        <v>74</v>
      </c>
      <c r="BA5" t="s">
        <v>74</v>
      </c>
      <c r="BB5">
        <v>55</v>
      </c>
      <c r="BC5">
        <v>78</v>
      </c>
      <c r="BD5" t="s">
        <v>74</v>
      </c>
      <c r="BE5" t="s">
        <v>178</v>
      </c>
      <c r="BF5" t="str">
        <f>HYPERLINK("http://dx.doi.org/10.3828/rost.2023.4","http://dx.doi.org/10.3828/rost.2023.4")</f>
        <v>http://dx.doi.org/10.3828/rost.2023.4</v>
      </c>
      <c r="BG5" t="s">
        <v>74</v>
      </c>
      <c r="BH5" t="s">
        <v>74</v>
      </c>
      <c r="BI5">
        <v>24</v>
      </c>
      <c r="BJ5" t="s">
        <v>179</v>
      </c>
      <c r="BK5" t="s">
        <v>180</v>
      </c>
      <c r="BL5" t="s">
        <v>181</v>
      </c>
      <c r="BM5" t="s">
        <v>182</v>
      </c>
      <c r="BN5" t="s">
        <v>74</v>
      </c>
      <c r="BO5" t="s">
        <v>183</v>
      </c>
      <c r="BP5" t="s">
        <v>74</v>
      </c>
      <c r="BQ5" t="s">
        <v>74</v>
      </c>
      <c r="BR5" t="s">
        <v>102</v>
      </c>
      <c r="BS5" t="s">
        <v>184</v>
      </c>
      <c r="BT5" t="str">
        <f>HYPERLINK("https%3A%2F%2Fwww.webofscience.com%2Fwos%2Fwoscc%2Ffull-record%2FWOS:001022023900001","View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189</v>
      </c>
      <c r="U6" t="s">
        <v>190</v>
      </c>
      <c r="V6" t="s">
        <v>191</v>
      </c>
      <c r="W6" t="s">
        <v>192</v>
      </c>
      <c r="X6" t="s">
        <v>193</v>
      </c>
      <c r="Y6" t="s">
        <v>194</v>
      </c>
      <c r="Z6" t="s">
        <v>195</v>
      </c>
      <c r="AA6" t="s">
        <v>196</v>
      </c>
      <c r="AB6" t="s">
        <v>197</v>
      </c>
      <c r="AC6" t="s">
        <v>198</v>
      </c>
      <c r="AD6" t="s">
        <v>199</v>
      </c>
      <c r="AE6" t="s">
        <v>200</v>
      </c>
      <c r="AF6" t="s">
        <v>74</v>
      </c>
      <c r="AG6">
        <v>62</v>
      </c>
      <c r="AH6">
        <v>0</v>
      </c>
      <c r="AI6">
        <v>0</v>
      </c>
      <c r="AJ6">
        <v>2</v>
      </c>
      <c r="AK6">
        <v>2</v>
      </c>
      <c r="AL6" t="s">
        <v>201</v>
      </c>
      <c r="AM6" t="s">
        <v>202</v>
      </c>
      <c r="AN6" t="s">
        <v>203</v>
      </c>
      <c r="AO6" t="s">
        <v>204</v>
      </c>
      <c r="AP6" t="s">
        <v>74</v>
      </c>
      <c r="AQ6" t="s">
        <v>74</v>
      </c>
      <c r="AR6" t="s">
        <v>205</v>
      </c>
      <c r="AS6" t="s">
        <v>206</v>
      </c>
      <c r="AT6" t="s">
        <v>177</v>
      </c>
      <c r="AU6">
        <v>2023</v>
      </c>
      <c r="AV6">
        <v>10</v>
      </c>
      <c r="AW6">
        <v>4</v>
      </c>
      <c r="AX6" t="s">
        <v>74</v>
      </c>
      <c r="AY6" t="s">
        <v>74</v>
      </c>
      <c r="AZ6" t="s">
        <v>74</v>
      </c>
      <c r="BA6" t="s">
        <v>74</v>
      </c>
      <c r="BB6">
        <v>245</v>
      </c>
      <c r="BC6">
        <v>262</v>
      </c>
      <c r="BD6" t="s">
        <v>74</v>
      </c>
      <c r="BE6" t="s">
        <v>207</v>
      </c>
      <c r="BF6" t="str">
        <f>HYPERLINK("http://dx.doi.org/10.9770/jesi.2023.10.4(15)","http://dx.doi.org/10.9770/jesi.2023.10.4(15)")</f>
        <v>http://dx.doi.org/10.9770/jesi.2023.10.4(15)</v>
      </c>
      <c r="BG6" t="s">
        <v>74</v>
      </c>
      <c r="BH6" t="s">
        <v>74</v>
      </c>
      <c r="BI6">
        <v>18</v>
      </c>
      <c r="BJ6" t="s">
        <v>208</v>
      </c>
      <c r="BK6" t="s">
        <v>128</v>
      </c>
      <c r="BL6" t="s">
        <v>209</v>
      </c>
      <c r="BM6" t="s">
        <v>210</v>
      </c>
      <c r="BN6" t="s">
        <v>74</v>
      </c>
      <c r="BO6" t="s">
        <v>211</v>
      </c>
      <c r="BP6" t="s">
        <v>74</v>
      </c>
      <c r="BQ6" t="s">
        <v>74</v>
      </c>
      <c r="BR6" t="s">
        <v>102</v>
      </c>
      <c r="BS6" t="s">
        <v>212</v>
      </c>
      <c r="BT6" t="str">
        <f>HYPERLINK("https%3A%2F%2Fwww.webofscience.com%2Fwos%2Fwoscc%2Ffull-record%2FWOS:001041775200011","View Full Record in Web of Science")</f>
        <v>View Full Record in Web of Science</v>
      </c>
    </row>
    <row r="7" spans="1:72" x14ac:dyDescent="0.25">
      <c r="A7" t="s">
        <v>72</v>
      </c>
      <c r="B7" t="s">
        <v>213</v>
      </c>
      <c r="C7" t="s">
        <v>74</v>
      </c>
      <c r="D7" t="s">
        <v>74</v>
      </c>
      <c r="E7" t="s">
        <v>74</v>
      </c>
      <c r="F7" t="s">
        <v>214</v>
      </c>
      <c r="G7" t="s">
        <v>74</v>
      </c>
      <c r="H7" t="s">
        <v>74</v>
      </c>
      <c r="I7" t="s">
        <v>215</v>
      </c>
      <c r="J7" t="s">
        <v>216</v>
      </c>
      <c r="K7" t="s">
        <v>74</v>
      </c>
      <c r="L7" t="s">
        <v>74</v>
      </c>
      <c r="M7" t="s">
        <v>78</v>
      </c>
      <c r="N7" t="s">
        <v>137</v>
      </c>
      <c r="O7" t="s">
        <v>74</v>
      </c>
      <c r="P7" t="s">
        <v>74</v>
      </c>
      <c r="Q7" t="s">
        <v>74</v>
      </c>
      <c r="R7" t="s">
        <v>74</v>
      </c>
      <c r="S7" t="s">
        <v>74</v>
      </c>
      <c r="T7" t="s">
        <v>217</v>
      </c>
      <c r="U7" t="s">
        <v>74</v>
      </c>
      <c r="V7" t="s">
        <v>218</v>
      </c>
      <c r="W7" t="s">
        <v>219</v>
      </c>
      <c r="X7" t="s">
        <v>220</v>
      </c>
      <c r="Y7" t="s">
        <v>221</v>
      </c>
      <c r="Z7" t="s">
        <v>222</v>
      </c>
      <c r="AA7" t="s">
        <v>74</v>
      </c>
      <c r="AB7" t="s">
        <v>223</v>
      </c>
      <c r="AC7" t="s">
        <v>74</v>
      </c>
      <c r="AD7" t="s">
        <v>74</v>
      </c>
      <c r="AE7" t="s">
        <v>74</v>
      </c>
      <c r="AF7" t="s">
        <v>74</v>
      </c>
      <c r="AG7">
        <v>30</v>
      </c>
      <c r="AH7">
        <v>0</v>
      </c>
      <c r="AI7">
        <v>0</v>
      </c>
      <c r="AJ7">
        <v>1</v>
      </c>
      <c r="AK7">
        <v>1</v>
      </c>
      <c r="AL7" t="s">
        <v>224</v>
      </c>
      <c r="AM7" t="s">
        <v>225</v>
      </c>
      <c r="AN7" t="s">
        <v>226</v>
      </c>
      <c r="AO7" t="s">
        <v>227</v>
      </c>
      <c r="AP7" t="s">
        <v>228</v>
      </c>
      <c r="AQ7" t="s">
        <v>74</v>
      </c>
      <c r="AR7" t="s">
        <v>229</v>
      </c>
      <c r="AS7" t="s">
        <v>230</v>
      </c>
      <c r="AT7" t="s">
        <v>231</v>
      </c>
      <c r="AU7">
        <v>2023</v>
      </c>
      <c r="AV7" t="s">
        <v>74</v>
      </c>
      <c r="AW7" t="s">
        <v>74</v>
      </c>
      <c r="AX7" t="s">
        <v>74</v>
      </c>
      <c r="AY7" t="s">
        <v>74</v>
      </c>
      <c r="AZ7" t="s">
        <v>74</v>
      </c>
      <c r="BA7" t="s">
        <v>74</v>
      </c>
      <c r="BB7" t="s">
        <v>74</v>
      </c>
      <c r="BC7" t="s">
        <v>74</v>
      </c>
      <c r="BD7" t="s">
        <v>74</v>
      </c>
      <c r="BE7" t="s">
        <v>232</v>
      </c>
      <c r="BF7" t="str">
        <f>HYPERLINK("http://dx.doi.org/10.1007/s10583-023-09523-1","http://dx.doi.org/10.1007/s10583-023-09523-1")</f>
        <v>http://dx.doi.org/10.1007/s10583-023-09523-1</v>
      </c>
      <c r="BG7" t="s">
        <v>74</v>
      </c>
      <c r="BH7" t="s">
        <v>233</v>
      </c>
      <c r="BI7">
        <v>16</v>
      </c>
      <c r="BJ7" t="s">
        <v>234</v>
      </c>
      <c r="BK7" t="s">
        <v>235</v>
      </c>
      <c r="BL7" t="s">
        <v>234</v>
      </c>
      <c r="BM7" t="s">
        <v>236</v>
      </c>
      <c r="BN7" t="s">
        <v>74</v>
      </c>
      <c r="BO7" t="s">
        <v>183</v>
      </c>
      <c r="BP7" t="s">
        <v>74</v>
      </c>
      <c r="BQ7" t="s">
        <v>74</v>
      </c>
      <c r="BR7" t="s">
        <v>102</v>
      </c>
      <c r="BS7" t="s">
        <v>237</v>
      </c>
      <c r="BT7" t="str">
        <f>HYPERLINK("https%3A%2F%2Fwww.webofscience.com%2Fwos%2Fwoscc%2Ffull-record%2FWOS:000998420100005","View Full Record in Web of Science")</f>
        <v>View Full Record in Web of Science</v>
      </c>
    </row>
    <row r="8" spans="1:72" x14ac:dyDescent="0.25">
      <c r="A8" t="s">
        <v>72</v>
      </c>
      <c r="B8" t="s">
        <v>238</v>
      </c>
      <c r="C8" t="s">
        <v>74</v>
      </c>
      <c r="D8" t="s">
        <v>74</v>
      </c>
      <c r="E8" t="s">
        <v>74</v>
      </c>
      <c r="F8" t="s">
        <v>239</v>
      </c>
      <c r="G8" t="s">
        <v>74</v>
      </c>
      <c r="H8" t="s">
        <v>74</v>
      </c>
      <c r="I8" t="s">
        <v>240</v>
      </c>
      <c r="J8" t="s">
        <v>241</v>
      </c>
      <c r="K8" t="s">
        <v>74</v>
      </c>
      <c r="L8" t="s">
        <v>74</v>
      </c>
      <c r="M8" t="s">
        <v>78</v>
      </c>
      <c r="N8" t="s">
        <v>79</v>
      </c>
      <c r="O8" t="s">
        <v>74</v>
      </c>
      <c r="P8" t="s">
        <v>74</v>
      </c>
      <c r="Q8" t="s">
        <v>74</v>
      </c>
      <c r="R8" t="s">
        <v>74</v>
      </c>
      <c r="S8" t="s">
        <v>74</v>
      </c>
      <c r="T8" t="s">
        <v>242</v>
      </c>
      <c r="U8" t="s">
        <v>243</v>
      </c>
      <c r="V8" t="s">
        <v>244</v>
      </c>
      <c r="W8" t="s">
        <v>245</v>
      </c>
      <c r="X8" t="s">
        <v>246</v>
      </c>
      <c r="Y8" t="s">
        <v>247</v>
      </c>
      <c r="Z8" t="s">
        <v>248</v>
      </c>
      <c r="AA8" t="s">
        <v>74</v>
      </c>
      <c r="AB8" t="s">
        <v>74</v>
      </c>
      <c r="AC8" t="s">
        <v>249</v>
      </c>
      <c r="AD8" t="s">
        <v>250</v>
      </c>
      <c r="AE8" t="s">
        <v>251</v>
      </c>
      <c r="AF8" t="s">
        <v>74</v>
      </c>
      <c r="AG8">
        <v>57</v>
      </c>
      <c r="AH8">
        <v>0</v>
      </c>
      <c r="AI8">
        <v>0</v>
      </c>
      <c r="AJ8">
        <v>0</v>
      </c>
      <c r="AK8">
        <v>0</v>
      </c>
      <c r="AL8" t="s">
        <v>119</v>
      </c>
      <c r="AM8" t="s">
        <v>120</v>
      </c>
      <c r="AN8" t="s">
        <v>121</v>
      </c>
      <c r="AO8" t="s">
        <v>74</v>
      </c>
      <c r="AP8" t="s">
        <v>252</v>
      </c>
      <c r="AQ8" t="s">
        <v>74</v>
      </c>
      <c r="AR8" t="s">
        <v>253</v>
      </c>
      <c r="AS8" t="s">
        <v>254</v>
      </c>
      <c r="AT8" t="s">
        <v>95</v>
      </c>
      <c r="AU8">
        <v>2023</v>
      </c>
      <c r="AV8">
        <v>12</v>
      </c>
      <c r="AW8">
        <v>5</v>
      </c>
      <c r="AX8" t="s">
        <v>74</v>
      </c>
      <c r="AY8" t="s">
        <v>74</v>
      </c>
      <c r="AZ8" t="s">
        <v>74</v>
      </c>
      <c r="BA8" t="s">
        <v>74</v>
      </c>
      <c r="BB8" t="s">
        <v>74</v>
      </c>
      <c r="BC8" t="s">
        <v>74</v>
      </c>
      <c r="BD8">
        <v>309</v>
      </c>
      <c r="BE8" t="s">
        <v>255</v>
      </c>
      <c r="BF8" t="str">
        <f>HYPERLINK("http://dx.doi.org/10.3390/socsci12050309","http://dx.doi.org/10.3390/socsci12050309")</f>
        <v>http://dx.doi.org/10.3390/socsci12050309</v>
      </c>
      <c r="BG8" t="s">
        <v>74</v>
      </c>
      <c r="BH8" t="s">
        <v>74</v>
      </c>
      <c r="BI8">
        <v>17</v>
      </c>
      <c r="BJ8" t="s">
        <v>256</v>
      </c>
      <c r="BK8" t="s">
        <v>128</v>
      </c>
      <c r="BL8" t="s">
        <v>257</v>
      </c>
      <c r="BM8" t="s">
        <v>258</v>
      </c>
      <c r="BN8" t="s">
        <v>74</v>
      </c>
      <c r="BO8" t="s">
        <v>211</v>
      </c>
      <c r="BP8" t="s">
        <v>74</v>
      </c>
      <c r="BQ8" t="s">
        <v>74</v>
      </c>
      <c r="BR8" t="s">
        <v>102</v>
      </c>
      <c r="BS8" t="s">
        <v>259</v>
      </c>
      <c r="BT8" t="str">
        <f>HYPERLINK("https%3A%2F%2Fwww.webofscience.com%2Fwos%2Fwoscc%2Ffull-record%2FWOS:001009650600001","View Full Record in Web of Science")</f>
        <v>View Full Record in Web of Science</v>
      </c>
    </row>
    <row r="9" spans="1:72" x14ac:dyDescent="0.25">
      <c r="A9" t="s">
        <v>72</v>
      </c>
      <c r="B9" t="s">
        <v>260</v>
      </c>
      <c r="C9" t="s">
        <v>74</v>
      </c>
      <c r="D9" t="s">
        <v>74</v>
      </c>
      <c r="E9" t="s">
        <v>74</v>
      </c>
      <c r="F9" t="s">
        <v>261</v>
      </c>
      <c r="G9" t="s">
        <v>74</v>
      </c>
      <c r="H9" t="s">
        <v>74</v>
      </c>
      <c r="I9" t="s">
        <v>262</v>
      </c>
      <c r="J9" t="s">
        <v>263</v>
      </c>
      <c r="K9" t="s">
        <v>74</v>
      </c>
      <c r="L9" t="s">
        <v>74</v>
      </c>
      <c r="M9" t="s">
        <v>78</v>
      </c>
      <c r="N9" t="s">
        <v>137</v>
      </c>
      <c r="O9" t="s">
        <v>74</v>
      </c>
      <c r="P9" t="s">
        <v>74</v>
      </c>
      <c r="Q9" t="s">
        <v>74</v>
      </c>
      <c r="R9" t="s">
        <v>74</v>
      </c>
      <c r="S9" t="s">
        <v>74</v>
      </c>
      <c r="T9" t="s">
        <v>264</v>
      </c>
      <c r="U9" t="s">
        <v>265</v>
      </c>
      <c r="V9" t="s">
        <v>266</v>
      </c>
      <c r="W9" t="s">
        <v>267</v>
      </c>
      <c r="X9" t="s">
        <v>268</v>
      </c>
      <c r="Y9" t="s">
        <v>269</v>
      </c>
      <c r="Z9" t="s">
        <v>270</v>
      </c>
      <c r="AA9" t="s">
        <v>271</v>
      </c>
      <c r="AB9" t="s">
        <v>272</v>
      </c>
      <c r="AC9" t="s">
        <v>74</v>
      </c>
      <c r="AD9" t="s">
        <v>74</v>
      </c>
      <c r="AE9" t="s">
        <v>74</v>
      </c>
      <c r="AF9" t="s">
        <v>74</v>
      </c>
      <c r="AG9">
        <v>52</v>
      </c>
      <c r="AH9">
        <v>0</v>
      </c>
      <c r="AI9">
        <v>0</v>
      </c>
      <c r="AJ9">
        <v>1</v>
      </c>
      <c r="AK9">
        <v>1</v>
      </c>
      <c r="AL9" t="s">
        <v>273</v>
      </c>
      <c r="AM9" t="s">
        <v>274</v>
      </c>
      <c r="AN9" t="s">
        <v>275</v>
      </c>
      <c r="AO9" t="s">
        <v>276</v>
      </c>
      <c r="AP9" t="s">
        <v>277</v>
      </c>
      <c r="AQ9" t="s">
        <v>74</v>
      </c>
      <c r="AR9" t="s">
        <v>278</v>
      </c>
      <c r="AS9" t="s">
        <v>279</v>
      </c>
      <c r="AT9" t="s">
        <v>280</v>
      </c>
      <c r="AU9">
        <v>2023</v>
      </c>
      <c r="AV9" t="s">
        <v>74</v>
      </c>
      <c r="AW9" t="s">
        <v>74</v>
      </c>
      <c r="AX9" t="s">
        <v>74</v>
      </c>
      <c r="AY9" t="s">
        <v>74</v>
      </c>
      <c r="AZ9" t="s">
        <v>74</v>
      </c>
      <c r="BA9" t="s">
        <v>74</v>
      </c>
      <c r="BB9" t="s">
        <v>74</v>
      </c>
      <c r="BC9" t="s">
        <v>74</v>
      </c>
      <c r="BD9" t="s">
        <v>281</v>
      </c>
      <c r="BE9" t="s">
        <v>282</v>
      </c>
      <c r="BF9" t="str">
        <f>HYPERLINK("http://dx.doi.org/10.1007/s10803-023-05921-y","http://dx.doi.org/10.1007/s10803-023-05921-y")</f>
        <v>http://dx.doi.org/10.1007/s10803-023-05921-y</v>
      </c>
      <c r="BG9" t="s">
        <v>74</v>
      </c>
      <c r="BH9" t="s">
        <v>283</v>
      </c>
      <c r="BI9">
        <v>16</v>
      </c>
      <c r="BJ9" t="s">
        <v>284</v>
      </c>
      <c r="BK9" t="s">
        <v>99</v>
      </c>
      <c r="BL9" t="s">
        <v>158</v>
      </c>
      <c r="BM9" t="s">
        <v>285</v>
      </c>
      <c r="BN9">
        <v>37043040</v>
      </c>
      <c r="BO9" t="s">
        <v>286</v>
      </c>
      <c r="BP9" t="s">
        <v>74</v>
      </c>
      <c r="BQ9" t="s">
        <v>74</v>
      </c>
      <c r="BR9" t="s">
        <v>102</v>
      </c>
      <c r="BS9" t="s">
        <v>287</v>
      </c>
      <c r="BT9" t="str">
        <f>HYPERLINK("https%3A%2F%2Fwww.webofscience.com%2Fwos%2Fwoscc%2Ffull-record%2FWOS:000970366500001","View Full Record in Web of Science")</f>
        <v>View Full Record in Web of Science</v>
      </c>
    </row>
    <row r="10" spans="1:72" x14ac:dyDescent="0.25">
      <c r="A10" t="s">
        <v>72</v>
      </c>
      <c r="B10" t="s">
        <v>288</v>
      </c>
      <c r="C10" t="s">
        <v>74</v>
      </c>
      <c r="D10" t="s">
        <v>74</v>
      </c>
      <c r="E10" t="s">
        <v>74</v>
      </c>
      <c r="F10" t="s">
        <v>289</v>
      </c>
      <c r="G10" t="s">
        <v>74</v>
      </c>
      <c r="H10" t="s">
        <v>74</v>
      </c>
      <c r="I10" t="s">
        <v>290</v>
      </c>
      <c r="J10" t="s">
        <v>291</v>
      </c>
      <c r="K10" t="s">
        <v>74</v>
      </c>
      <c r="L10" t="s">
        <v>74</v>
      </c>
      <c r="M10" t="s">
        <v>78</v>
      </c>
      <c r="N10" t="s">
        <v>79</v>
      </c>
      <c r="O10" t="s">
        <v>74</v>
      </c>
      <c r="P10" t="s">
        <v>74</v>
      </c>
      <c r="Q10" t="s">
        <v>74</v>
      </c>
      <c r="R10" t="s">
        <v>74</v>
      </c>
      <c r="S10" t="s">
        <v>74</v>
      </c>
      <c r="T10" t="s">
        <v>292</v>
      </c>
      <c r="U10" t="s">
        <v>293</v>
      </c>
      <c r="V10" t="s">
        <v>294</v>
      </c>
      <c r="W10" t="s">
        <v>295</v>
      </c>
      <c r="X10" t="s">
        <v>296</v>
      </c>
      <c r="Y10" t="s">
        <v>297</v>
      </c>
      <c r="Z10" t="s">
        <v>298</v>
      </c>
      <c r="AA10" t="s">
        <v>74</v>
      </c>
      <c r="AB10" t="s">
        <v>299</v>
      </c>
      <c r="AC10" t="s">
        <v>300</v>
      </c>
      <c r="AD10" t="s">
        <v>301</v>
      </c>
      <c r="AE10" t="s">
        <v>302</v>
      </c>
      <c r="AF10" t="s">
        <v>74</v>
      </c>
      <c r="AG10">
        <v>66</v>
      </c>
      <c r="AH10">
        <v>1</v>
      </c>
      <c r="AI10">
        <v>1</v>
      </c>
      <c r="AJ10">
        <v>11</v>
      </c>
      <c r="AK10">
        <v>13</v>
      </c>
      <c r="AL10" t="s">
        <v>303</v>
      </c>
      <c r="AM10" t="s">
        <v>304</v>
      </c>
      <c r="AN10" t="s">
        <v>305</v>
      </c>
      <c r="AO10" t="s">
        <v>306</v>
      </c>
      <c r="AP10" t="s">
        <v>307</v>
      </c>
      <c r="AQ10" t="s">
        <v>74</v>
      </c>
      <c r="AR10" t="s">
        <v>308</v>
      </c>
      <c r="AS10" t="s">
        <v>309</v>
      </c>
      <c r="AT10" t="s">
        <v>310</v>
      </c>
      <c r="AU10">
        <v>2023</v>
      </c>
      <c r="AV10">
        <v>35</v>
      </c>
      <c r="AW10">
        <v>2</v>
      </c>
      <c r="AX10" t="s">
        <v>74</v>
      </c>
      <c r="AY10" t="s">
        <v>74</v>
      </c>
      <c r="AZ10" t="s">
        <v>74</v>
      </c>
      <c r="BA10" t="s">
        <v>74</v>
      </c>
      <c r="BB10">
        <v>223</v>
      </c>
      <c r="BC10">
        <v>238</v>
      </c>
      <c r="BD10" t="s">
        <v>74</v>
      </c>
      <c r="BE10" t="s">
        <v>311</v>
      </c>
      <c r="BF10" t="str">
        <f>HYPERLINK("http://dx.doi.org/10.1108/EBR-12-2021-0266","http://dx.doi.org/10.1108/EBR-12-2021-0266")</f>
        <v>http://dx.doi.org/10.1108/EBR-12-2021-0266</v>
      </c>
      <c r="BG10" t="s">
        <v>74</v>
      </c>
      <c r="BH10" t="s">
        <v>312</v>
      </c>
      <c r="BI10">
        <v>16</v>
      </c>
      <c r="BJ10" t="s">
        <v>208</v>
      </c>
      <c r="BK10" t="s">
        <v>128</v>
      </c>
      <c r="BL10" t="s">
        <v>209</v>
      </c>
      <c r="BM10" t="s">
        <v>313</v>
      </c>
      <c r="BN10" t="s">
        <v>74</v>
      </c>
      <c r="BO10" t="s">
        <v>74</v>
      </c>
      <c r="BP10" t="s">
        <v>74</v>
      </c>
      <c r="BQ10" t="s">
        <v>74</v>
      </c>
      <c r="BR10" t="s">
        <v>102</v>
      </c>
      <c r="BS10" t="s">
        <v>314</v>
      </c>
      <c r="BT10" t="str">
        <f>HYPERLINK("https%3A%2F%2Fwww.webofscience.com%2Fwos%2Fwoscc%2Ffull-record%2FWOS:000920052900001","View Full Record in Web of Science")</f>
        <v>View Full Record in Web of Science</v>
      </c>
    </row>
    <row r="11" spans="1:72" x14ac:dyDescent="0.25">
      <c r="A11" t="s">
        <v>72</v>
      </c>
      <c r="B11" t="s">
        <v>315</v>
      </c>
      <c r="C11" t="s">
        <v>74</v>
      </c>
      <c r="D11" t="s">
        <v>74</v>
      </c>
      <c r="E11" t="s">
        <v>74</v>
      </c>
      <c r="F11" t="s">
        <v>316</v>
      </c>
      <c r="G11" t="s">
        <v>74</v>
      </c>
      <c r="H11" t="s">
        <v>74</v>
      </c>
      <c r="I11" t="s">
        <v>317</v>
      </c>
      <c r="J11" t="s">
        <v>318</v>
      </c>
      <c r="K11" t="s">
        <v>74</v>
      </c>
      <c r="L11" t="s">
        <v>74</v>
      </c>
      <c r="M11" t="s">
        <v>78</v>
      </c>
      <c r="N11" t="s">
        <v>79</v>
      </c>
      <c r="O11" t="s">
        <v>74</v>
      </c>
      <c r="P11" t="s">
        <v>74</v>
      </c>
      <c r="Q11" t="s">
        <v>74</v>
      </c>
      <c r="R11" t="s">
        <v>74</v>
      </c>
      <c r="S11" t="s">
        <v>74</v>
      </c>
      <c r="T11" t="s">
        <v>319</v>
      </c>
      <c r="U11" t="s">
        <v>320</v>
      </c>
      <c r="V11" t="s">
        <v>321</v>
      </c>
      <c r="W11" t="s">
        <v>322</v>
      </c>
      <c r="X11" t="s">
        <v>323</v>
      </c>
      <c r="Y11" t="s">
        <v>324</v>
      </c>
      <c r="Z11" t="s">
        <v>325</v>
      </c>
      <c r="AA11" t="s">
        <v>74</v>
      </c>
      <c r="AB11" t="s">
        <v>326</v>
      </c>
      <c r="AC11" t="s">
        <v>327</v>
      </c>
      <c r="AD11" t="s">
        <v>328</v>
      </c>
      <c r="AE11" t="s">
        <v>329</v>
      </c>
      <c r="AF11" t="s">
        <v>74</v>
      </c>
      <c r="AG11">
        <v>83</v>
      </c>
      <c r="AH11">
        <v>0</v>
      </c>
      <c r="AI11">
        <v>0</v>
      </c>
      <c r="AJ11">
        <v>1</v>
      </c>
      <c r="AK11">
        <v>3</v>
      </c>
      <c r="AL11" t="s">
        <v>330</v>
      </c>
      <c r="AM11" t="s">
        <v>331</v>
      </c>
      <c r="AN11" t="s">
        <v>332</v>
      </c>
      <c r="AO11" t="s">
        <v>74</v>
      </c>
      <c r="AP11" t="s">
        <v>333</v>
      </c>
      <c r="AQ11" t="s">
        <v>74</v>
      </c>
      <c r="AR11" t="s">
        <v>334</v>
      </c>
      <c r="AS11" t="s">
        <v>335</v>
      </c>
      <c r="AT11" t="s">
        <v>336</v>
      </c>
      <c r="AU11">
        <v>2023</v>
      </c>
      <c r="AV11">
        <v>7</v>
      </c>
      <c r="AW11" t="s">
        <v>74</v>
      </c>
      <c r="AX11" t="s">
        <v>74</v>
      </c>
      <c r="AY11" t="s">
        <v>74</v>
      </c>
      <c r="AZ11" t="s">
        <v>74</v>
      </c>
      <c r="BA11" t="s">
        <v>74</v>
      </c>
      <c r="BB11" t="s">
        <v>74</v>
      </c>
      <c r="BC11" t="s">
        <v>74</v>
      </c>
      <c r="BD11">
        <v>1066409</v>
      </c>
      <c r="BE11" t="s">
        <v>337</v>
      </c>
      <c r="BF11" t="str">
        <f>HYPERLINK("http://dx.doi.org/10.3389/fsoc.2022.1066409","http://dx.doi.org/10.3389/fsoc.2022.1066409")</f>
        <v>http://dx.doi.org/10.3389/fsoc.2022.1066409</v>
      </c>
      <c r="BG11" t="s">
        <v>74</v>
      </c>
      <c r="BH11" t="s">
        <v>74</v>
      </c>
      <c r="BI11">
        <v>19</v>
      </c>
      <c r="BJ11" t="s">
        <v>338</v>
      </c>
      <c r="BK11" t="s">
        <v>128</v>
      </c>
      <c r="BL11" t="s">
        <v>338</v>
      </c>
      <c r="BM11" t="s">
        <v>339</v>
      </c>
      <c r="BN11">
        <v>36714361</v>
      </c>
      <c r="BO11" t="s">
        <v>131</v>
      </c>
      <c r="BP11" t="s">
        <v>74</v>
      </c>
      <c r="BQ11" t="s">
        <v>74</v>
      </c>
      <c r="BR11" t="s">
        <v>102</v>
      </c>
      <c r="BS11" t="s">
        <v>340</v>
      </c>
      <c r="BT11" t="str">
        <f>HYPERLINK("https%3A%2F%2Fwww.webofscience.com%2Fwos%2Fwoscc%2Ffull-record%2FWOS:000922273800001","View Full Record in Web of Science")</f>
        <v>View Full Record in Web of Science</v>
      </c>
    </row>
    <row r="12" spans="1:72" x14ac:dyDescent="0.25">
      <c r="A12" t="s">
        <v>72</v>
      </c>
      <c r="B12" t="s">
        <v>341</v>
      </c>
      <c r="C12" t="s">
        <v>74</v>
      </c>
      <c r="D12" t="s">
        <v>74</v>
      </c>
      <c r="E12" t="s">
        <v>74</v>
      </c>
      <c r="F12" t="s">
        <v>342</v>
      </c>
      <c r="G12" t="s">
        <v>74</v>
      </c>
      <c r="H12" t="s">
        <v>74</v>
      </c>
      <c r="I12" t="s">
        <v>343</v>
      </c>
      <c r="J12" t="s">
        <v>344</v>
      </c>
      <c r="K12" t="s">
        <v>74</v>
      </c>
      <c r="L12" t="s">
        <v>74</v>
      </c>
      <c r="M12" t="s">
        <v>78</v>
      </c>
      <c r="N12" t="s">
        <v>79</v>
      </c>
      <c r="O12" t="s">
        <v>74</v>
      </c>
      <c r="P12" t="s">
        <v>74</v>
      </c>
      <c r="Q12" t="s">
        <v>74</v>
      </c>
      <c r="R12" t="s">
        <v>74</v>
      </c>
      <c r="S12" t="s">
        <v>74</v>
      </c>
      <c r="T12" t="s">
        <v>345</v>
      </c>
      <c r="U12" t="s">
        <v>346</v>
      </c>
      <c r="V12" t="s">
        <v>347</v>
      </c>
      <c r="W12" t="s">
        <v>348</v>
      </c>
      <c r="X12" t="s">
        <v>349</v>
      </c>
      <c r="Y12" t="s">
        <v>350</v>
      </c>
      <c r="Z12" t="s">
        <v>351</v>
      </c>
      <c r="AA12" t="s">
        <v>352</v>
      </c>
      <c r="AB12" t="s">
        <v>353</v>
      </c>
      <c r="AC12" t="s">
        <v>74</v>
      </c>
      <c r="AD12" t="s">
        <v>74</v>
      </c>
      <c r="AE12" t="s">
        <v>74</v>
      </c>
      <c r="AF12" t="s">
        <v>74</v>
      </c>
      <c r="AG12">
        <v>63</v>
      </c>
      <c r="AH12">
        <v>1</v>
      </c>
      <c r="AI12">
        <v>1</v>
      </c>
      <c r="AJ12">
        <v>9</v>
      </c>
      <c r="AK12">
        <v>9</v>
      </c>
      <c r="AL12" t="s">
        <v>354</v>
      </c>
      <c r="AM12" t="s">
        <v>355</v>
      </c>
      <c r="AN12" t="s">
        <v>356</v>
      </c>
      <c r="AO12" t="s">
        <v>357</v>
      </c>
      <c r="AP12" t="s">
        <v>358</v>
      </c>
      <c r="AQ12" t="s">
        <v>74</v>
      </c>
      <c r="AR12" t="s">
        <v>359</v>
      </c>
      <c r="AS12" t="s">
        <v>360</v>
      </c>
      <c r="AT12" t="s">
        <v>74</v>
      </c>
      <c r="AU12">
        <v>2023</v>
      </c>
      <c r="AV12">
        <v>19</v>
      </c>
      <c r="AW12">
        <v>2</v>
      </c>
      <c r="AX12" t="s">
        <v>74</v>
      </c>
      <c r="AY12" t="s">
        <v>74</v>
      </c>
      <c r="AZ12" t="s">
        <v>74</v>
      </c>
      <c r="BA12" t="s">
        <v>74</v>
      </c>
      <c r="BB12">
        <v>99</v>
      </c>
      <c r="BC12">
        <v>126</v>
      </c>
      <c r="BD12" t="s">
        <v>74</v>
      </c>
      <c r="BE12" t="s">
        <v>361</v>
      </c>
      <c r="BF12" t="str">
        <f>HYPERLINK("http://dx.doi.org/10.7341/20231923","http://dx.doi.org/10.7341/20231923")</f>
        <v>http://dx.doi.org/10.7341/20231923</v>
      </c>
      <c r="BG12" t="s">
        <v>74</v>
      </c>
      <c r="BH12" t="s">
        <v>74</v>
      </c>
      <c r="BI12">
        <v>28</v>
      </c>
      <c r="BJ12" t="s">
        <v>208</v>
      </c>
      <c r="BK12" t="s">
        <v>128</v>
      </c>
      <c r="BL12" t="s">
        <v>209</v>
      </c>
      <c r="BM12" t="s">
        <v>362</v>
      </c>
      <c r="BN12" t="s">
        <v>74</v>
      </c>
      <c r="BO12" t="s">
        <v>363</v>
      </c>
      <c r="BP12" t="s">
        <v>74</v>
      </c>
      <c r="BQ12" t="s">
        <v>74</v>
      </c>
      <c r="BR12" t="s">
        <v>102</v>
      </c>
      <c r="BS12" t="s">
        <v>364</v>
      </c>
      <c r="BT12" t="str">
        <f>HYPERLINK("https%3A%2F%2Fwww.webofscience.com%2Fwos%2Fwoscc%2Ffull-record%2FWOS:001019463100001","View Full Record in Web of Science")</f>
        <v>View Full Record in Web of Science</v>
      </c>
    </row>
    <row r="13" spans="1:72" x14ac:dyDescent="0.25">
      <c r="A13" t="s">
        <v>72</v>
      </c>
      <c r="B13" t="s">
        <v>365</v>
      </c>
      <c r="C13" t="s">
        <v>74</v>
      </c>
      <c r="D13" t="s">
        <v>74</v>
      </c>
      <c r="E13" t="s">
        <v>74</v>
      </c>
      <c r="F13" t="s">
        <v>366</v>
      </c>
      <c r="G13" t="s">
        <v>74</v>
      </c>
      <c r="H13" t="s">
        <v>74</v>
      </c>
      <c r="I13" t="s">
        <v>367</v>
      </c>
      <c r="J13" t="s">
        <v>368</v>
      </c>
      <c r="K13" t="s">
        <v>74</v>
      </c>
      <c r="L13" t="s">
        <v>74</v>
      </c>
      <c r="M13" t="s">
        <v>78</v>
      </c>
      <c r="N13" t="s">
        <v>79</v>
      </c>
      <c r="O13" t="s">
        <v>74</v>
      </c>
      <c r="P13" t="s">
        <v>74</v>
      </c>
      <c r="Q13" t="s">
        <v>74</v>
      </c>
      <c r="R13" t="s">
        <v>74</v>
      </c>
      <c r="S13" t="s">
        <v>74</v>
      </c>
      <c r="T13" t="s">
        <v>369</v>
      </c>
      <c r="U13" t="s">
        <v>74</v>
      </c>
      <c r="V13" t="s">
        <v>370</v>
      </c>
      <c r="W13" t="s">
        <v>371</v>
      </c>
      <c r="X13" t="s">
        <v>74</v>
      </c>
      <c r="Y13" t="s">
        <v>372</v>
      </c>
      <c r="Z13" t="s">
        <v>373</v>
      </c>
      <c r="AA13" t="s">
        <v>74</v>
      </c>
      <c r="AB13" t="s">
        <v>74</v>
      </c>
      <c r="AC13" t="s">
        <v>74</v>
      </c>
      <c r="AD13" t="s">
        <v>74</v>
      </c>
      <c r="AE13" t="s">
        <v>74</v>
      </c>
      <c r="AF13" t="s">
        <v>74</v>
      </c>
      <c r="AG13">
        <v>47</v>
      </c>
      <c r="AH13">
        <v>0</v>
      </c>
      <c r="AI13">
        <v>0</v>
      </c>
      <c r="AJ13">
        <v>0</v>
      </c>
      <c r="AK13">
        <v>0</v>
      </c>
      <c r="AL13" t="s">
        <v>374</v>
      </c>
      <c r="AM13" t="s">
        <v>375</v>
      </c>
      <c r="AN13" t="s">
        <v>376</v>
      </c>
      <c r="AO13" t="s">
        <v>377</v>
      </c>
      <c r="AP13" t="s">
        <v>378</v>
      </c>
      <c r="AQ13" t="s">
        <v>74</v>
      </c>
      <c r="AR13" t="s">
        <v>379</v>
      </c>
      <c r="AS13" t="s">
        <v>380</v>
      </c>
      <c r="AT13" t="s">
        <v>74</v>
      </c>
      <c r="AU13">
        <v>2023</v>
      </c>
      <c r="AV13">
        <v>18</v>
      </c>
      <c r="AW13">
        <v>1</v>
      </c>
      <c r="AX13" t="s">
        <v>74</v>
      </c>
      <c r="AY13" t="s">
        <v>74</v>
      </c>
      <c r="AZ13" t="s">
        <v>74</v>
      </c>
      <c r="BA13" t="s">
        <v>74</v>
      </c>
      <c r="BB13">
        <v>139</v>
      </c>
      <c r="BC13">
        <v>161</v>
      </c>
      <c r="BD13" t="s">
        <v>74</v>
      </c>
      <c r="BE13" t="s">
        <v>74</v>
      </c>
      <c r="BF13" t="s">
        <v>74</v>
      </c>
      <c r="BG13" t="s">
        <v>74</v>
      </c>
      <c r="BH13" t="s">
        <v>74</v>
      </c>
      <c r="BI13">
        <v>23</v>
      </c>
      <c r="BJ13" t="s">
        <v>381</v>
      </c>
      <c r="BK13" t="s">
        <v>235</v>
      </c>
      <c r="BL13" t="s">
        <v>381</v>
      </c>
      <c r="BM13" t="s">
        <v>382</v>
      </c>
      <c r="BN13" t="s">
        <v>74</v>
      </c>
      <c r="BO13" t="s">
        <v>74</v>
      </c>
      <c r="BP13" t="s">
        <v>74</v>
      </c>
      <c r="BQ13" t="s">
        <v>74</v>
      </c>
      <c r="BR13" t="s">
        <v>102</v>
      </c>
      <c r="BS13" t="s">
        <v>383</v>
      </c>
      <c r="BT13" t="str">
        <f>HYPERLINK("https%3A%2F%2Fwww.webofscience.com%2Fwos%2Fwoscc%2Ffull-record%2FWOS:001021100200016","View Full Record in Web of Science")</f>
        <v>View Full Record in Web of Science</v>
      </c>
    </row>
    <row r="14" spans="1:72" x14ac:dyDescent="0.25">
      <c r="A14" t="s">
        <v>72</v>
      </c>
      <c r="B14" t="s">
        <v>384</v>
      </c>
      <c r="C14" t="s">
        <v>74</v>
      </c>
      <c r="D14" t="s">
        <v>74</v>
      </c>
      <c r="E14" t="s">
        <v>74</v>
      </c>
      <c r="F14" t="s">
        <v>385</v>
      </c>
      <c r="G14" t="s">
        <v>74</v>
      </c>
      <c r="H14" t="s">
        <v>74</v>
      </c>
      <c r="I14" t="s">
        <v>386</v>
      </c>
      <c r="J14" t="s">
        <v>387</v>
      </c>
      <c r="K14" t="s">
        <v>74</v>
      </c>
      <c r="L14" t="s">
        <v>74</v>
      </c>
      <c r="M14" t="s">
        <v>78</v>
      </c>
      <c r="N14" t="s">
        <v>79</v>
      </c>
      <c r="O14" t="s">
        <v>74</v>
      </c>
      <c r="P14" t="s">
        <v>74</v>
      </c>
      <c r="Q14" t="s">
        <v>74</v>
      </c>
      <c r="R14" t="s">
        <v>74</v>
      </c>
      <c r="S14" t="s">
        <v>74</v>
      </c>
      <c r="T14" t="s">
        <v>388</v>
      </c>
      <c r="U14" t="s">
        <v>389</v>
      </c>
      <c r="V14" t="s">
        <v>390</v>
      </c>
      <c r="W14" t="s">
        <v>391</v>
      </c>
      <c r="X14" t="s">
        <v>392</v>
      </c>
      <c r="Y14" t="s">
        <v>393</v>
      </c>
      <c r="Z14" t="s">
        <v>394</v>
      </c>
      <c r="AA14" t="s">
        <v>74</v>
      </c>
      <c r="AB14" t="s">
        <v>395</v>
      </c>
      <c r="AC14" t="s">
        <v>74</v>
      </c>
      <c r="AD14" t="s">
        <v>74</v>
      </c>
      <c r="AE14" t="s">
        <v>74</v>
      </c>
      <c r="AF14" t="s">
        <v>74</v>
      </c>
      <c r="AG14">
        <v>49</v>
      </c>
      <c r="AH14">
        <v>0</v>
      </c>
      <c r="AI14">
        <v>0</v>
      </c>
      <c r="AJ14">
        <v>0</v>
      </c>
      <c r="AK14">
        <v>0</v>
      </c>
      <c r="AL14" t="s">
        <v>396</v>
      </c>
      <c r="AM14" t="s">
        <v>397</v>
      </c>
      <c r="AN14" t="s">
        <v>398</v>
      </c>
      <c r="AO14" t="s">
        <v>399</v>
      </c>
      <c r="AP14" t="s">
        <v>400</v>
      </c>
      <c r="AQ14" t="s">
        <v>74</v>
      </c>
      <c r="AR14" t="s">
        <v>401</v>
      </c>
      <c r="AS14" t="s">
        <v>402</v>
      </c>
      <c r="AT14" t="s">
        <v>74</v>
      </c>
      <c r="AU14">
        <v>2023</v>
      </c>
      <c r="AV14">
        <v>96</v>
      </c>
      <c r="AW14">
        <v>1</v>
      </c>
      <c r="AX14" t="s">
        <v>74</v>
      </c>
      <c r="AY14" t="s">
        <v>74</v>
      </c>
      <c r="AZ14" t="s">
        <v>74</v>
      </c>
      <c r="BA14" t="s">
        <v>74</v>
      </c>
      <c r="BB14">
        <v>173</v>
      </c>
      <c r="BC14">
        <v>194</v>
      </c>
      <c r="BD14" t="s">
        <v>74</v>
      </c>
      <c r="BE14" t="s">
        <v>403</v>
      </c>
      <c r="BF14" t="str">
        <f>HYPERLINK("http://dx.doi.org/10.7163/GPol.0251","http://dx.doi.org/10.7163/GPol.0251")</f>
        <v>http://dx.doi.org/10.7163/GPol.0251</v>
      </c>
      <c r="BG14" t="s">
        <v>74</v>
      </c>
      <c r="BH14" t="s">
        <v>74</v>
      </c>
      <c r="BI14">
        <v>22</v>
      </c>
      <c r="BJ14" t="s">
        <v>404</v>
      </c>
      <c r="BK14" t="s">
        <v>128</v>
      </c>
      <c r="BL14" t="s">
        <v>404</v>
      </c>
      <c r="BM14" t="s">
        <v>405</v>
      </c>
      <c r="BN14" t="s">
        <v>74</v>
      </c>
      <c r="BO14" t="s">
        <v>406</v>
      </c>
      <c r="BP14" t="s">
        <v>74</v>
      </c>
      <c r="BQ14" t="s">
        <v>74</v>
      </c>
      <c r="BR14" t="s">
        <v>102</v>
      </c>
      <c r="BS14" t="s">
        <v>407</v>
      </c>
      <c r="BT14" t="str">
        <f>HYPERLINK("https%3A%2F%2Fwww.webofscience.com%2Fwos%2Fwoscc%2Ffull-record%2FWOS:000978710600010","View Full Record in Web of Science")</f>
        <v>View Full Record in Web of Science</v>
      </c>
    </row>
    <row r="15" spans="1:72" x14ac:dyDescent="0.25">
      <c r="A15" t="s">
        <v>72</v>
      </c>
      <c r="B15" t="s">
        <v>408</v>
      </c>
      <c r="C15" t="s">
        <v>74</v>
      </c>
      <c r="D15" t="s">
        <v>74</v>
      </c>
      <c r="E15" t="s">
        <v>74</v>
      </c>
      <c r="F15" t="s">
        <v>409</v>
      </c>
      <c r="G15" t="s">
        <v>74</v>
      </c>
      <c r="H15" t="s">
        <v>74</v>
      </c>
      <c r="I15" t="s">
        <v>410</v>
      </c>
      <c r="J15" t="s">
        <v>411</v>
      </c>
      <c r="K15" t="s">
        <v>74</v>
      </c>
      <c r="L15" t="s">
        <v>74</v>
      </c>
      <c r="M15" t="s">
        <v>78</v>
      </c>
      <c r="N15" t="s">
        <v>137</v>
      </c>
      <c r="O15" t="s">
        <v>74</v>
      </c>
      <c r="P15" t="s">
        <v>74</v>
      </c>
      <c r="Q15" t="s">
        <v>74</v>
      </c>
      <c r="R15" t="s">
        <v>74</v>
      </c>
      <c r="S15" t="s">
        <v>74</v>
      </c>
      <c r="T15" t="s">
        <v>412</v>
      </c>
      <c r="U15" t="s">
        <v>413</v>
      </c>
      <c r="V15" t="s">
        <v>414</v>
      </c>
      <c r="W15" t="s">
        <v>415</v>
      </c>
      <c r="X15" t="s">
        <v>416</v>
      </c>
      <c r="Y15" t="s">
        <v>417</v>
      </c>
      <c r="Z15" t="s">
        <v>418</v>
      </c>
      <c r="AA15" t="s">
        <v>74</v>
      </c>
      <c r="AB15" t="s">
        <v>74</v>
      </c>
      <c r="AC15" t="s">
        <v>419</v>
      </c>
      <c r="AD15" t="s">
        <v>420</v>
      </c>
      <c r="AE15" t="s">
        <v>421</v>
      </c>
      <c r="AF15" t="s">
        <v>74</v>
      </c>
      <c r="AG15">
        <v>53</v>
      </c>
      <c r="AH15">
        <v>0</v>
      </c>
      <c r="AI15">
        <v>0</v>
      </c>
      <c r="AJ15">
        <v>2</v>
      </c>
      <c r="AK15">
        <v>2</v>
      </c>
      <c r="AL15" t="s">
        <v>224</v>
      </c>
      <c r="AM15" t="s">
        <v>274</v>
      </c>
      <c r="AN15" t="s">
        <v>422</v>
      </c>
      <c r="AO15" t="s">
        <v>423</v>
      </c>
      <c r="AP15" t="s">
        <v>424</v>
      </c>
      <c r="AQ15" t="s">
        <v>74</v>
      </c>
      <c r="AR15" t="s">
        <v>425</v>
      </c>
      <c r="AS15" t="s">
        <v>426</v>
      </c>
      <c r="AT15" t="s">
        <v>427</v>
      </c>
      <c r="AU15">
        <v>2022</v>
      </c>
      <c r="AV15" t="s">
        <v>74</v>
      </c>
      <c r="AW15" t="s">
        <v>74</v>
      </c>
      <c r="AX15" t="s">
        <v>74</v>
      </c>
      <c r="AY15" t="s">
        <v>74</v>
      </c>
      <c r="AZ15" t="s">
        <v>74</v>
      </c>
      <c r="BA15" t="s">
        <v>74</v>
      </c>
      <c r="BB15" t="s">
        <v>74</v>
      </c>
      <c r="BC15" t="s">
        <v>74</v>
      </c>
      <c r="BD15" t="s">
        <v>74</v>
      </c>
      <c r="BE15" t="s">
        <v>428</v>
      </c>
      <c r="BF15" t="str">
        <f>HYPERLINK("http://dx.doi.org/10.1007/s10290-022-00491-0","http://dx.doi.org/10.1007/s10290-022-00491-0")</f>
        <v>http://dx.doi.org/10.1007/s10290-022-00491-0</v>
      </c>
      <c r="BG15" t="s">
        <v>74</v>
      </c>
      <c r="BH15" t="s">
        <v>429</v>
      </c>
      <c r="BI15">
        <v>45</v>
      </c>
      <c r="BJ15" t="s">
        <v>430</v>
      </c>
      <c r="BK15" t="s">
        <v>99</v>
      </c>
      <c r="BL15" t="s">
        <v>431</v>
      </c>
      <c r="BM15" t="s">
        <v>432</v>
      </c>
      <c r="BN15" t="s">
        <v>74</v>
      </c>
      <c r="BO15" t="s">
        <v>74</v>
      </c>
      <c r="BP15" t="s">
        <v>74</v>
      </c>
      <c r="BQ15" t="s">
        <v>74</v>
      </c>
      <c r="BR15" t="s">
        <v>102</v>
      </c>
      <c r="BS15" t="s">
        <v>433</v>
      </c>
      <c r="BT15" t="str">
        <f>HYPERLINK("https%3A%2F%2Fwww.webofscience.com%2Fwos%2Fwoscc%2Ffull-record%2FWOS:000903405400001","View Full Record in Web of Science")</f>
        <v>View Full Record in Web of Science</v>
      </c>
    </row>
    <row r="16" spans="1:72" x14ac:dyDescent="0.25">
      <c r="A16" t="s">
        <v>72</v>
      </c>
      <c r="B16" t="s">
        <v>434</v>
      </c>
      <c r="C16" t="s">
        <v>74</v>
      </c>
      <c r="D16" t="s">
        <v>74</v>
      </c>
      <c r="E16" t="s">
        <v>74</v>
      </c>
      <c r="F16" t="s">
        <v>435</v>
      </c>
      <c r="G16" t="s">
        <v>74</v>
      </c>
      <c r="H16" t="s">
        <v>74</v>
      </c>
      <c r="I16" t="s">
        <v>436</v>
      </c>
      <c r="J16" t="s">
        <v>437</v>
      </c>
      <c r="K16" t="s">
        <v>74</v>
      </c>
      <c r="L16" t="s">
        <v>74</v>
      </c>
      <c r="M16" t="s">
        <v>78</v>
      </c>
      <c r="N16" t="s">
        <v>79</v>
      </c>
      <c r="O16" t="s">
        <v>74</v>
      </c>
      <c r="P16" t="s">
        <v>74</v>
      </c>
      <c r="Q16" t="s">
        <v>74</v>
      </c>
      <c r="R16" t="s">
        <v>74</v>
      </c>
      <c r="S16" t="s">
        <v>74</v>
      </c>
      <c r="T16" t="s">
        <v>438</v>
      </c>
      <c r="U16" t="s">
        <v>439</v>
      </c>
      <c r="V16" t="s">
        <v>440</v>
      </c>
      <c r="W16" t="s">
        <v>441</v>
      </c>
      <c r="X16" t="s">
        <v>442</v>
      </c>
      <c r="Y16" t="s">
        <v>443</v>
      </c>
      <c r="Z16" t="s">
        <v>444</v>
      </c>
      <c r="AA16" t="s">
        <v>74</v>
      </c>
      <c r="AB16" t="s">
        <v>74</v>
      </c>
      <c r="AC16" t="s">
        <v>74</v>
      </c>
      <c r="AD16" t="s">
        <v>74</v>
      </c>
      <c r="AE16" t="s">
        <v>74</v>
      </c>
      <c r="AF16" t="s">
        <v>74</v>
      </c>
      <c r="AG16">
        <v>32</v>
      </c>
      <c r="AH16">
        <v>0</v>
      </c>
      <c r="AI16">
        <v>0</v>
      </c>
      <c r="AJ16">
        <v>0</v>
      </c>
      <c r="AK16">
        <v>0</v>
      </c>
      <c r="AL16" t="s">
        <v>88</v>
      </c>
      <c r="AM16" t="s">
        <v>89</v>
      </c>
      <c r="AN16" t="s">
        <v>90</v>
      </c>
      <c r="AO16" t="s">
        <v>445</v>
      </c>
      <c r="AP16" t="s">
        <v>446</v>
      </c>
      <c r="AQ16" t="s">
        <v>74</v>
      </c>
      <c r="AR16" t="s">
        <v>447</v>
      </c>
      <c r="AS16" t="s">
        <v>448</v>
      </c>
      <c r="AT16" t="s">
        <v>449</v>
      </c>
      <c r="AU16">
        <v>2023</v>
      </c>
      <c r="AV16">
        <v>21</v>
      </c>
      <c r="AW16">
        <v>3</v>
      </c>
      <c r="AX16" t="s">
        <v>74</v>
      </c>
      <c r="AY16" t="s">
        <v>74</v>
      </c>
      <c r="AZ16" t="s">
        <v>450</v>
      </c>
      <c r="BA16" t="s">
        <v>74</v>
      </c>
      <c r="BB16">
        <v>626</v>
      </c>
      <c r="BC16">
        <v>644</v>
      </c>
      <c r="BD16" t="s">
        <v>74</v>
      </c>
      <c r="BE16" t="s">
        <v>451</v>
      </c>
      <c r="BF16" t="str">
        <f>HYPERLINK("http://dx.doi.org/10.1080/14759756.2022.2141036","http://dx.doi.org/10.1080/14759756.2022.2141036")</f>
        <v>http://dx.doi.org/10.1080/14759756.2022.2141036</v>
      </c>
      <c r="BG16" t="s">
        <v>74</v>
      </c>
      <c r="BH16" t="s">
        <v>429</v>
      </c>
      <c r="BI16">
        <v>19</v>
      </c>
      <c r="BJ16" t="s">
        <v>452</v>
      </c>
      <c r="BK16" t="s">
        <v>235</v>
      </c>
      <c r="BL16" t="s">
        <v>453</v>
      </c>
      <c r="BM16" t="s">
        <v>454</v>
      </c>
      <c r="BN16" t="s">
        <v>74</v>
      </c>
      <c r="BO16" t="s">
        <v>183</v>
      </c>
      <c r="BP16" t="s">
        <v>74</v>
      </c>
      <c r="BQ16" t="s">
        <v>74</v>
      </c>
      <c r="BR16" t="s">
        <v>102</v>
      </c>
      <c r="BS16" t="s">
        <v>455</v>
      </c>
      <c r="BT16" t="str">
        <f>HYPERLINK("https%3A%2F%2Fwww.webofscience.com%2Fwos%2Fwoscc%2Ffull-record%2FWOS:000894534400001","View Full Record in Web of Science")</f>
        <v>View Full Record in Web of Science</v>
      </c>
    </row>
    <row r="17" spans="1:72" x14ac:dyDescent="0.25">
      <c r="A17" t="s">
        <v>72</v>
      </c>
      <c r="B17" t="s">
        <v>456</v>
      </c>
      <c r="C17" t="s">
        <v>74</v>
      </c>
      <c r="D17" t="s">
        <v>74</v>
      </c>
      <c r="E17" t="s">
        <v>74</v>
      </c>
      <c r="F17" t="s">
        <v>457</v>
      </c>
      <c r="G17" t="s">
        <v>74</v>
      </c>
      <c r="H17" t="s">
        <v>74</v>
      </c>
      <c r="I17" t="s">
        <v>458</v>
      </c>
      <c r="J17" t="s">
        <v>459</v>
      </c>
      <c r="K17" t="s">
        <v>74</v>
      </c>
      <c r="L17" t="s">
        <v>74</v>
      </c>
      <c r="M17" t="s">
        <v>78</v>
      </c>
      <c r="N17" t="s">
        <v>79</v>
      </c>
      <c r="O17" t="s">
        <v>74</v>
      </c>
      <c r="P17" t="s">
        <v>74</v>
      </c>
      <c r="Q17" t="s">
        <v>74</v>
      </c>
      <c r="R17" t="s">
        <v>74</v>
      </c>
      <c r="S17" t="s">
        <v>74</v>
      </c>
      <c r="T17" t="s">
        <v>460</v>
      </c>
      <c r="U17" t="s">
        <v>74</v>
      </c>
      <c r="V17" t="s">
        <v>461</v>
      </c>
      <c r="W17" t="s">
        <v>462</v>
      </c>
      <c r="X17" t="s">
        <v>463</v>
      </c>
      <c r="Y17" t="s">
        <v>464</v>
      </c>
      <c r="Z17" t="s">
        <v>465</v>
      </c>
      <c r="AA17" t="s">
        <v>74</v>
      </c>
      <c r="AB17" t="s">
        <v>466</v>
      </c>
      <c r="AC17" t="s">
        <v>74</v>
      </c>
      <c r="AD17" t="s">
        <v>74</v>
      </c>
      <c r="AE17" t="s">
        <v>74</v>
      </c>
      <c r="AF17" t="s">
        <v>74</v>
      </c>
      <c r="AG17">
        <v>76</v>
      </c>
      <c r="AH17">
        <v>0</v>
      </c>
      <c r="AI17">
        <v>0</v>
      </c>
      <c r="AJ17">
        <v>7</v>
      </c>
      <c r="AK17">
        <v>12</v>
      </c>
      <c r="AL17" t="s">
        <v>119</v>
      </c>
      <c r="AM17" t="s">
        <v>120</v>
      </c>
      <c r="AN17" t="s">
        <v>121</v>
      </c>
      <c r="AO17" t="s">
        <v>74</v>
      </c>
      <c r="AP17" t="s">
        <v>467</v>
      </c>
      <c r="AQ17" t="s">
        <v>74</v>
      </c>
      <c r="AR17" t="s">
        <v>468</v>
      </c>
      <c r="AS17" t="s">
        <v>469</v>
      </c>
      <c r="AT17" t="s">
        <v>470</v>
      </c>
      <c r="AU17">
        <v>2022</v>
      </c>
      <c r="AV17">
        <v>14</v>
      </c>
      <c r="AW17">
        <v>24</v>
      </c>
      <c r="AX17" t="s">
        <v>74</v>
      </c>
      <c r="AY17" t="s">
        <v>74</v>
      </c>
      <c r="AZ17" t="s">
        <v>74</v>
      </c>
      <c r="BA17" t="s">
        <v>74</v>
      </c>
      <c r="BB17" t="s">
        <v>74</v>
      </c>
      <c r="BC17" t="s">
        <v>74</v>
      </c>
      <c r="BD17">
        <v>16833</v>
      </c>
      <c r="BE17" t="s">
        <v>471</v>
      </c>
      <c r="BF17" t="str">
        <f>HYPERLINK("http://dx.doi.org/10.3390/su142416833","http://dx.doi.org/10.3390/su142416833")</f>
        <v>http://dx.doi.org/10.3390/su142416833</v>
      </c>
      <c r="BG17" t="s">
        <v>74</v>
      </c>
      <c r="BH17" t="s">
        <v>74</v>
      </c>
      <c r="BI17">
        <v>21</v>
      </c>
      <c r="BJ17" t="s">
        <v>472</v>
      </c>
      <c r="BK17" t="s">
        <v>473</v>
      </c>
      <c r="BL17" t="s">
        <v>474</v>
      </c>
      <c r="BM17" t="s">
        <v>475</v>
      </c>
      <c r="BN17" t="s">
        <v>74</v>
      </c>
      <c r="BO17" t="s">
        <v>211</v>
      </c>
      <c r="BP17" t="s">
        <v>74</v>
      </c>
      <c r="BQ17" t="s">
        <v>74</v>
      </c>
      <c r="BR17" t="s">
        <v>102</v>
      </c>
      <c r="BS17" t="s">
        <v>476</v>
      </c>
      <c r="BT17" t="str">
        <f>HYPERLINK("https%3A%2F%2Fwww.webofscience.com%2Fwos%2Fwoscc%2Ffull-record%2FWOS:000903299900001","View Full Record in Web of Science")</f>
        <v>View Full Record in Web of Science</v>
      </c>
    </row>
    <row r="18" spans="1:72" x14ac:dyDescent="0.25">
      <c r="A18" t="s">
        <v>72</v>
      </c>
      <c r="B18" t="s">
        <v>477</v>
      </c>
      <c r="C18" t="s">
        <v>74</v>
      </c>
      <c r="D18" t="s">
        <v>74</v>
      </c>
      <c r="E18" t="s">
        <v>74</v>
      </c>
      <c r="F18" t="s">
        <v>478</v>
      </c>
      <c r="G18" t="s">
        <v>74</v>
      </c>
      <c r="H18" t="s">
        <v>74</v>
      </c>
      <c r="I18" t="s">
        <v>479</v>
      </c>
      <c r="J18" t="s">
        <v>459</v>
      </c>
      <c r="K18" t="s">
        <v>74</v>
      </c>
      <c r="L18" t="s">
        <v>74</v>
      </c>
      <c r="M18" t="s">
        <v>78</v>
      </c>
      <c r="N18" t="s">
        <v>79</v>
      </c>
      <c r="O18" t="s">
        <v>74</v>
      </c>
      <c r="P18" t="s">
        <v>74</v>
      </c>
      <c r="Q18" t="s">
        <v>74</v>
      </c>
      <c r="R18" t="s">
        <v>74</v>
      </c>
      <c r="S18" t="s">
        <v>74</v>
      </c>
      <c r="T18" t="s">
        <v>480</v>
      </c>
      <c r="U18" t="s">
        <v>481</v>
      </c>
      <c r="V18" t="s">
        <v>482</v>
      </c>
      <c r="W18" t="s">
        <v>483</v>
      </c>
      <c r="X18" t="s">
        <v>484</v>
      </c>
      <c r="Y18" t="s">
        <v>485</v>
      </c>
      <c r="Z18" t="s">
        <v>486</v>
      </c>
      <c r="AA18" t="s">
        <v>487</v>
      </c>
      <c r="AB18" t="s">
        <v>488</v>
      </c>
      <c r="AC18" t="s">
        <v>74</v>
      </c>
      <c r="AD18" t="s">
        <v>74</v>
      </c>
      <c r="AE18" t="s">
        <v>74</v>
      </c>
      <c r="AF18" t="s">
        <v>74</v>
      </c>
      <c r="AG18">
        <v>110</v>
      </c>
      <c r="AH18">
        <v>0</v>
      </c>
      <c r="AI18">
        <v>0</v>
      </c>
      <c r="AJ18">
        <v>9</v>
      </c>
      <c r="AK18">
        <v>12</v>
      </c>
      <c r="AL18" t="s">
        <v>119</v>
      </c>
      <c r="AM18" t="s">
        <v>120</v>
      </c>
      <c r="AN18" t="s">
        <v>121</v>
      </c>
      <c r="AO18" t="s">
        <v>74</v>
      </c>
      <c r="AP18" t="s">
        <v>467</v>
      </c>
      <c r="AQ18" t="s">
        <v>74</v>
      </c>
      <c r="AR18" t="s">
        <v>468</v>
      </c>
      <c r="AS18" t="s">
        <v>469</v>
      </c>
      <c r="AT18" t="s">
        <v>489</v>
      </c>
      <c r="AU18">
        <v>2022</v>
      </c>
      <c r="AV18">
        <v>14</v>
      </c>
      <c r="AW18">
        <v>21</v>
      </c>
      <c r="AX18" t="s">
        <v>74</v>
      </c>
      <c r="AY18" t="s">
        <v>74</v>
      </c>
      <c r="AZ18" t="s">
        <v>74</v>
      </c>
      <c r="BA18" t="s">
        <v>74</v>
      </c>
      <c r="BB18" t="s">
        <v>74</v>
      </c>
      <c r="BC18" t="s">
        <v>74</v>
      </c>
      <c r="BD18">
        <v>13879</v>
      </c>
      <c r="BE18" t="s">
        <v>490</v>
      </c>
      <c r="BF18" t="str">
        <f>HYPERLINK("http://dx.doi.org/10.3390/su142113879","http://dx.doi.org/10.3390/su142113879")</f>
        <v>http://dx.doi.org/10.3390/su142113879</v>
      </c>
      <c r="BG18" t="s">
        <v>74</v>
      </c>
      <c r="BH18" t="s">
        <v>74</v>
      </c>
      <c r="BI18">
        <v>19</v>
      </c>
      <c r="BJ18" t="s">
        <v>472</v>
      </c>
      <c r="BK18" t="s">
        <v>473</v>
      </c>
      <c r="BL18" t="s">
        <v>474</v>
      </c>
      <c r="BM18" t="s">
        <v>491</v>
      </c>
      <c r="BN18" t="s">
        <v>74</v>
      </c>
      <c r="BO18" t="s">
        <v>211</v>
      </c>
      <c r="BP18" t="s">
        <v>74</v>
      </c>
      <c r="BQ18" t="s">
        <v>74</v>
      </c>
      <c r="BR18" t="s">
        <v>102</v>
      </c>
      <c r="BS18" t="s">
        <v>492</v>
      </c>
      <c r="BT18" t="str">
        <f>HYPERLINK("https%3A%2F%2Fwww.webofscience.com%2Fwos%2Fwoscc%2Ffull-record%2FWOS:000881717600001","View Full Record in Web of Science")</f>
        <v>View Full Record in Web of Science</v>
      </c>
    </row>
    <row r="19" spans="1:72" x14ac:dyDescent="0.25">
      <c r="A19" t="s">
        <v>72</v>
      </c>
      <c r="B19" t="s">
        <v>493</v>
      </c>
      <c r="C19" t="s">
        <v>74</v>
      </c>
      <c r="D19" t="s">
        <v>74</v>
      </c>
      <c r="E19" t="s">
        <v>74</v>
      </c>
      <c r="F19" t="s">
        <v>494</v>
      </c>
      <c r="G19" t="s">
        <v>74</v>
      </c>
      <c r="H19" t="s">
        <v>74</v>
      </c>
      <c r="I19" t="s">
        <v>495</v>
      </c>
      <c r="J19" t="s">
        <v>496</v>
      </c>
      <c r="K19" t="s">
        <v>74</v>
      </c>
      <c r="L19" t="s">
        <v>74</v>
      </c>
      <c r="M19" t="s">
        <v>78</v>
      </c>
      <c r="N19" t="s">
        <v>79</v>
      </c>
      <c r="O19" t="s">
        <v>74</v>
      </c>
      <c r="P19" t="s">
        <v>74</v>
      </c>
      <c r="Q19" t="s">
        <v>74</v>
      </c>
      <c r="R19" t="s">
        <v>74</v>
      </c>
      <c r="S19" t="s">
        <v>74</v>
      </c>
      <c r="T19" t="s">
        <v>497</v>
      </c>
      <c r="U19" t="s">
        <v>74</v>
      </c>
      <c r="V19" t="s">
        <v>498</v>
      </c>
      <c r="W19" t="s">
        <v>499</v>
      </c>
      <c r="X19" t="s">
        <v>500</v>
      </c>
      <c r="Y19" t="s">
        <v>501</v>
      </c>
      <c r="Z19" t="s">
        <v>74</v>
      </c>
      <c r="AA19" t="s">
        <v>74</v>
      </c>
      <c r="AB19" t="s">
        <v>74</v>
      </c>
      <c r="AC19" t="s">
        <v>74</v>
      </c>
      <c r="AD19" t="s">
        <v>74</v>
      </c>
      <c r="AE19" t="s">
        <v>74</v>
      </c>
      <c r="AF19" t="s">
        <v>74</v>
      </c>
      <c r="AG19">
        <v>55</v>
      </c>
      <c r="AH19">
        <v>0</v>
      </c>
      <c r="AI19">
        <v>0</v>
      </c>
      <c r="AJ19">
        <v>0</v>
      </c>
      <c r="AK19">
        <v>0</v>
      </c>
      <c r="AL19" t="s">
        <v>502</v>
      </c>
      <c r="AM19" t="s">
        <v>503</v>
      </c>
      <c r="AN19" t="s">
        <v>504</v>
      </c>
      <c r="AO19" t="s">
        <v>505</v>
      </c>
      <c r="AP19" t="s">
        <v>506</v>
      </c>
      <c r="AQ19" t="s">
        <v>74</v>
      </c>
      <c r="AR19" t="s">
        <v>507</v>
      </c>
      <c r="AS19" t="s">
        <v>508</v>
      </c>
      <c r="AT19" t="s">
        <v>509</v>
      </c>
      <c r="AU19">
        <v>2023</v>
      </c>
      <c r="AV19">
        <v>37</v>
      </c>
      <c r="AW19">
        <v>1</v>
      </c>
      <c r="AX19" t="s">
        <v>74</v>
      </c>
      <c r="AY19" t="s">
        <v>74</v>
      </c>
      <c r="AZ19" t="s">
        <v>74</v>
      </c>
      <c r="BA19" t="s">
        <v>74</v>
      </c>
      <c r="BB19">
        <v>182</v>
      </c>
      <c r="BC19">
        <v>201</v>
      </c>
      <c r="BD19" t="s">
        <v>74</v>
      </c>
      <c r="BE19" t="s">
        <v>510</v>
      </c>
      <c r="BF19" t="str">
        <f>HYPERLINK("http://dx.doi.org/10.1177/0888325420957080","http://dx.doi.org/10.1177/0888325420957080")</f>
        <v>http://dx.doi.org/10.1177/0888325420957080</v>
      </c>
      <c r="BG19" t="s">
        <v>74</v>
      </c>
      <c r="BH19" t="s">
        <v>511</v>
      </c>
      <c r="BI19">
        <v>20</v>
      </c>
      <c r="BJ19" t="s">
        <v>512</v>
      </c>
      <c r="BK19" t="s">
        <v>99</v>
      </c>
      <c r="BL19" t="s">
        <v>513</v>
      </c>
      <c r="BM19" t="s">
        <v>514</v>
      </c>
      <c r="BN19" t="s">
        <v>74</v>
      </c>
      <c r="BO19" t="s">
        <v>74</v>
      </c>
      <c r="BP19" t="s">
        <v>74</v>
      </c>
      <c r="BQ19" t="s">
        <v>74</v>
      </c>
      <c r="BR19" t="s">
        <v>102</v>
      </c>
      <c r="BS19" t="s">
        <v>515</v>
      </c>
      <c r="BT19" t="str">
        <f>HYPERLINK("https%3A%2F%2Fwww.webofscience.com%2Fwos%2Fwoscc%2Ffull-record%2FWOS:000870454700001","View Full Record in Web of Science")</f>
        <v>View Full Record in Web of Science</v>
      </c>
    </row>
    <row r="20" spans="1:72" x14ac:dyDescent="0.25">
      <c r="A20" t="s">
        <v>72</v>
      </c>
      <c r="B20" t="s">
        <v>516</v>
      </c>
      <c r="C20" t="s">
        <v>74</v>
      </c>
      <c r="D20" t="s">
        <v>74</v>
      </c>
      <c r="E20" t="s">
        <v>74</v>
      </c>
      <c r="F20" t="s">
        <v>517</v>
      </c>
      <c r="G20" t="s">
        <v>74</v>
      </c>
      <c r="H20" t="s">
        <v>74</v>
      </c>
      <c r="I20" t="s">
        <v>518</v>
      </c>
      <c r="J20" t="s">
        <v>519</v>
      </c>
      <c r="K20" t="s">
        <v>74</v>
      </c>
      <c r="L20" t="s">
        <v>74</v>
      </c>
      <c r="M20" t="s">
        <v>78</v>
      </c>
      <c r="N20" t="s">
        <v>79</v>
      </c>
      <c r="O20" t="s">
        <v>74</v>
      </c>
      <c r="P20" t="s">
        <v>74</v>
      </c>
      <c r="Q20" t="s">
        <v>74</v>
      </c>
      <c r="R20" t="s">
        <v>74</v>
      </c>
      <c r="S20" t="s">
        <v>74</v>
      </c>
      <c r="T20" t="s">
        <v>520</v>
      </c>
      <c r="U20" t="s">
        <v>521</v>
      </c>
      <c r="V20" t="s">
        <v>522</v>
      </c>
      <c r="W20" t="s">
        <v>523</v>
      </c>
      <c r="X20" t="s">
        <v>524</v>
      </c>
      <c r="Y20" t="s">
        <v>525</v>
      </c>
      <c r="Z20" t="s">
        <v>526</v>
      </c>
      <c r="AA20" t="s">
        <v>74</v>
      </c>
      <c r="AB20" t="s">
        <v>74</v>
      </c>
      <c r="AC20" t="s">
        <v>527</v>
      </c>
      <c r="AD20" t="s">
        <v>528</v>
      </c>
      <c r="AE20" t="s">
        <v>529</v>
      </c>
      <c r="AF20" t="s">
        <v>74</v>
      </c>
      <c r="AG20">
        <v>48</v>
      </c>
      <c r="AH20">
        <v>0</v>
      </c>
      <c r="AI20">
        <v>0</v>
      </c>
      <c r="AJ20">
        <v>1</v>
      </c>
      <c r="AK20">
        <v>4</v>
      </c>
      <c r="AL20" t="s">
        <v>88</v>
      </c>
      <c r="AM20" t="s">
        <v>89</v>
      </c>
      <c r="AN20" t="s">
        <v>90</v>
      </c>
      <c r="AO20" t="s">
        <v>530</v>
      </c>
      <c r="AP20" t="s">
        <v>531</v>
      </c>
      <c r="AQ20" t="s">
        <v>74</v>
      </c>
      <c r="AR20" t="s">
        <v>532</v>
      </c>
      <c r="AS20" t="s">
        <v>533</v>
      </c>
      <c r="AT20" t="s">
        <v>534</v>
      </c>
      <c r="AU20">
        <v>2020</v>
      </c>
      <c r="AV20">
        <v>21</v>
      </c>
      <c r="AW20">
        <v>4</v>
      </c>
      <c r="AX20" t="s">
        <v>74</v>
      </c>
      <c r="AY20" t="s">
        <v>74</v>
      </c>
      <c r="AZ20" t="s">
        <v>74</v>
      </c>
      <c r="BA20" t="s">
        <v>74</v>
      </c>
      <c r="BB20">
        <v>320</v>
      </c>
      <c r="BC20">
        <v>338</v>
      </c>
      <c r="BD20" t="s">
        <v>74</v>
      </c>
      <c r="BE20" t="s">
        <v>535</v>
      </c>
      <c r="BF20" t="str">
        <f>HYPERLINK("http://dx.doi.org/10.1080/14755610.2022.2119266","http://dx.doi.org/10.1080/14755610.2022.2119266")</f>
        <v>http://dx.doi.org/10.1080/14755610.2022.2119266</v>
      </c>
      <c r="BG20" t="s">
        <v>74</v>
      </c>
      <c r="BH20" t="s">
        <v>536</v>
      </c>
      <c r="BI20">
        <v>19</v>
      </c>
      <c r="BJ20" t="s">
        <v>537</v>
      </c>
      <c r="BK20" t="s">
        <v>128</v>
      </c>
      <c r="BL20" t="s">
        <v>537</v>
      </c>
      <c r="BM20" t="s">
        <v>538</v>
      </c>
      <c r="BN20" t="s">
        <v>74</v>
      </c>
      <c r="BO20" t="s">
        <v>183</v>
      </c>
      <c r="BP20" t="s">
        <v>74</v>
      </c>
      <c r="BQ20" t="s">
        <v>74</v>
      </c>
      <c r="BR20" t="s">
        <v>102</v>
      </c>
      <c r="BS20" t="s">
        <v>539</v>
      </c>
      <c r="BT20" t="str">
        <f>HYPERLINK("https%3A%2F%2Fwww.webofscience.com%2Fwos%2Fwoscc%2Ffull-record%2FWOS:000855808300001","View Full Record in Web of Science")</f>
        <v>View Full Record in Web of Science</v>
      </c>
    </row>
    <row r="21" spans="1:72" x14ac:dyDescent="0.25">
      <c r="A21" t="s">
        <v>72</v>
      </c>
      <c r="B21" t="s">
        <v>540</v>
      </c>
      <c r="C21" t="s">
        <v>74</v>
      </c>
      <c r="D21" t="s">
        <v>74</v>
      </c>
      <c r="E21" t="s">
        <v>74</v>
      </c>
      <c r="F21" t="s">
        <v>541</v>
      </c>
      <c r="G21" t="s">
        <v>74</v>
      </c>
      <c r="H21" t="s">
        <v>74</v>
      </c>
      <c r="I21" t="s">
        <v>542</v>
      </c>
      <c r="J21" t="s">
        <v>459</v>
      </c>
      <c r="K21" t="s">
        <v>74</v>
      </c>
      <c r="L21" t="s">
        <v>74</v>
      </c>
      <c r="M21" t="s">
        <v>78</v>
      </c>
      <c r="N21" t="s">
        <v>79</v>
      </c>
      <c r="O21" t="s">
        <v>74</v>
      </c>
      <c r="P21" t="s">
        <v>74</v>
      </c>
      <c r="Q21" t="s">
        <v>74</v>
      </c>
      <c r="R21" t="s">
        <v>74</v>
      </c>
      <c r="S21" t="s">
        <v>74</v>
      </c>
      <c r="T21" t="s">
        <v>543</v>
      </c>
      <c r="U21" t="s">
        <v>544</v>
      </c>
      <c r="V21" t="s">
        <v>545</v>
      </c>
      <c r="W21" t="s">
        <v>546</v>
      </c>
      <c r="X21" t="s">
        <v>547</v>
      </c>
      <c r="Y21" t="s">
        <v>548</v>
      </c>
      <c r="Z21" t="s">
        <v>549</v>
      </c>
      <c r="AA21" t="s">
        <v>550</v>
      </c>
      <c r="AB21" t="s">
        <v>551</v>
      </c>
      <c r="AC21" t="s">
        <v>74</v>
      </c>
      <c r="AD21" t="s">
        <v>74</v>
      </c>
      <c r="AE21" t="s">
        <v>74</v>
      </c>
      <c r="AF21" t="s">
        <v>74</v>
      </c>
      <c r="AG21">
        <v>60</v>
      </c>
      <c r="AH21">
        <v>0</v>
      </c>
      <c r="AI21">
        <v>0</v>
      </c>
      <c r="AJ21">
        <v>1</v>
      </c>
      <c r="AK21">
        <v>3</v>
      </c>
      <c r="AL21" t="s">
        <v>119</v>
      </c>
      <c r="AM21" t="s">
        <v>120</v>
      </c>
      <c r="AN21" t="s">
        <v>121</v>
      </c>
      <c r="AO21" t="s">
        <v>74</v>
      </c>
      <c r="AP21" t="s">
        <v>467</v>
      </c>
      <c r="AQ21" t="s">
        <v>74</v>
      </c>
      <c r="AR21" t="s">
        <v>468</v>
      </c>
      <c r="AS21" t="s">
        <v>469</v>
      </c>
      <c r="AT21" t="s">
        <v>125</v>
      </c>
      <c r="AU21">
        <v>2022</v>
      </c>
      <c r="AV21">
        <v>14</v>
      </c>
      <c r="AW21">
        <v>18</v>
      </c>
      <c r="AX21" t="s">
        <v>74</v>
      </c>
      <c r="AY21" t="s">
        <v>74</v>
      </c>
      <c r="AZ21" t="s">
        <v>74</v>
      </c>
      <c r="BA21" t="s">
        <v>74</v>
      </c>
      <c r="BB21" t="s">
        <v>74</v>
      </c>
      <c r="BC21" t="s">
        <v>74</v>
      </c>
      <c r="BD21">
        <v>11384</v>
      </c>
      <c r="BE21" t="s">
        <v>552</v>
      </c>
      <c r="BF21" t="str">
        <f>HYPERLINK("http://dx.doi.org/10.3390/su141811384","http://dx.doi.org/10.3390/su141811384")</f>
        <v>http://dx.doi.org/10.3390/su141811384</v>
      </c>
      <c r="BG21" t="s">
        <v>74</v>
      </c>
      <c r="BH21" t="s">
        <v>74</v>
      </c>
      <c r="BI21">
        <v>17</v>
      </c>
      <c r="BJ21" t="s">
        <v>472</v>
      </c>
      <c r="BK21" t="s">
        <v>473</v>
      </c>
      <c r="BL21" t="s">
        <v>474</v>
      </c>
      <c r="BM21" t="s">
        <v>553</v>
      </c>
      <c r="BN21" t="s">
        <v>74</v>
      </c>
      <c r="BO21" t="s">
        <v>211</v>
      </c>
      <c r="BP21" t="s">
        <v>74</v>
      </c>
      <c r="BQ21" t="s">
        <v>74</v>
      </c>
      <c r="BR21" t="s">
        <v>102</v>
      </c>
      <c r="BS21" t="s">
        <v>554</v>
      </c>
      <c r="BT21" t="str">
        <f>HYPERLINK("https%3A%2F%2Fwww.webofscience.com%2Fwos%2Fwoscc%2Ffull-record%2FWOS:000859602000001","View Full Record in Web of Science")</f>
        <v>View Full Record in Web of Science</v>
      </c>
    </row>
    <row r="22" spans="1:72" x14ac:dyDescent="0.25">
      <c r="A22" t="s">
        <v>72</v>
      </c>
      <c r="B22" t="s">
        <v>555</v>
      </c>
      <c r="C22" t="s">
        <v>74</v>
      </c>
      <c r="D22" t="s">
        <v>74</v>
      </c>
      <c r="E22" t="s">
        <v>74</v>
      </c>
      <c r="F22" t="s">
        <v>556</v>
      </c>
      <c r="G22" t="s">
        <v>74</v>
      </c>
      <c r="H22" t="s">
        <v>74</v>
      </c>
      <c r="I22" t="s">
        <v>557</v>
      </c>
      <c r="J22" t="s">
        <v>459</v>
      </c>
      <c r="K22" t="s">
        <v>74</v>
      </c>
      <c r="L22" t="s">
        <v>74</v>
      </c>
      <c r="M22" t="s">
        <v>78</v>
      </c>
      <c r="N22" t="s">
        <v>79</v>
      </c>
      <c r="O22" t="s">
        <v>74</v>
      </c>
      <c r="P22" t="s">
        <v>74</v>
      </c>
      <c r="Q22" t="s">
        <v>74</v>
      </c>
      <c r="R22" t="s">
        <v>74</v>
      </c>
      <c r="S22" t="s">
        <v>74</v>
      </c>
      <c r="T22" t="s">
        <v>558</v>
      </c>
      <c r="U22" t="s">
        <v>559</v>
      </c>
      <c r="V22" t="s">
        <v>560</v>
      </c>
      <c r="W22" t="s">
        <v>561</v>
      </c>
      <c r="X22" t="s">
        <v>562</v>
      </c>
      <c r="Y22" t="s">
        <v>563</v>
      </c>
      <c r="Z22" t="s">
        <v>564</v>
      </c>
      <c r="AA22" t="s">
        <v>565</v>
      </c>
      <c r="AB22" t="s">
        <v>566</v>
      </c>
      <c r="AC22" t="s">
        <v>74</v>
      </c>
      <c r="AD22" t="s">
        <v>74</v>
      </c>
      <c r="AE22" t="s">
        <v>74</v>
      </c>
      <c r="AF22" t="s">
        <v>74</v>
      </c>
      <c r="AG22">
        <v>53</v>
      </c>
      <c r="AH22">
        <v>2</v>
      </c>
      <c r="AI22">
        <v>2</v>
      </c>
      <c r="AJ22">
        <v>3</v>
      </c>
      <c r="AK22">
        <v>21</v>
      </c>
      <c r="AL22" t="s">
        <v>119</v>
      </c>
      <c r="AM22" t="s">
        <v>120</v>
      </c>
      <c r="AN22" t="s">
        <v>121</v>
      </c>
      <c r="AO22" t="s">
        <v>74</v>
      </c>
      <c r="AP22" t="s">
        <v>467</v>
      </c>
      <c r="AQ22" t="s">
        <v>74</v>
      </c>
      <c r="AR22" t="s">
        <v>468</v>
      </c>
      <c r="AS22" t="s">
        <v>469</v>
      </c>
      <c r="AT22" t="s">
        <v>125</v>
      </c>
      <c r="AU22">
        <v>2022</v>
      </c>
      <c r="AV22">
        <v>14</v>
      </c>
      <c r="AW22">
        <v>17</v>
      </c>
      <c r="AX22" t="s">
        <v>74</v>
      </c>
      <c r="AY22" t="s">
        <v>74</v>
      </c>
      <c r="AZ22" t="s">
        <v>74</v>
      </c>
      <c r="BA22" t="s">
        <v>74</v>
      </c>
      <c r="BB22" t="s">
        <v>74</v>
      </c>
      <c r="BC22" t="s">
        <v>74</v>
      </c>
      <c r="BD22">
        <v>11011</v>
      </c>
      <c r="BE22" t="s">
        <v>567</v>
      </c>
      <c r="BF22" t="str">
        <f>HYPERLINK("http://dx.doi.org/10.3390/su141711011","http://dx.doi.org/10.3390/su141711011")</f>
        <v>http://dx.doi.org/10.3390/su141711011</v>
      </c>
      <c r="BG22" t="s">
        <v>74</v>
      </c>
      <c r="BH22" t="s">
        <v>74</v>
      </c>
      <c r="BI22">
        <v>15</v>
      </c>
      <c r="BJ22" t="s">
        <v>472</v>
      </c>
      <c r="BK22" t="s">
        <v>473</v>
      </c>
      <c r="BL22" t="s">
        <v>474</v>
      </c>
      <c r="BM22" t="s">
        <v>568</v>
      </c>
      <c r="BN22" t="s">
        <v>74</v>
      </c>
      <c r="BO22" t="s">
        <v>569</v>
      </c>
      <c r="BP22" t="s">
        <v>74</v>
      </c>
      <c r="BQ22" t="s">
        <v>74</v>
      </c>
      <c r="BR22" t="s">
        <v>102</v>
      </c>
      <c r="BS22" t="s">
        <v>570</v>
      </c>
      <c r="BT22" t="str">
        <f>HYPERLINK("https%3A%2F%2Fwww.webofscience.com%2Fwos%2Fwoscc%2Ffull-record%2FWOS:000851779300001","View Full Record in Web of Science")</f>
        <v>View Full Record in Web of Science</v>
      </c>
    </row>
    <row r="23" spans="1:72" x14ac:dyDescent="0.25">
      <c r="A23" t="s">
        <v>72</v>
      </c>
      <c r="B23" t="s">
        <v>571</v>
      </c>
      <c r="C23" t="s">
        <v>74</v>
      </c>
      <c r="D23" t="s">
        <v>74</v>
      </c>
      <c r="E23" t="s">
        <v>74</v>
      </c>
      <c r="F23" t="s">
        <v>572</v>
      </c>
      <c r="G23" t="s">
        <v>74</v>
      </c>
      <c r="H23" t="s">
        <v>74</v>
      </c>
      <c r="I23" t="s">
        <v>573</v>
      </c>
      <c r="J23" t="s">
        <v>574</v>
      </c>
      <c r="K23" t="s">
        <v>74</v>
      </c>
      <c r="L23" t="s">
        <v>74</v>
      </c>
      <c r="M23" t="s">
        <v>78</v>
      </c>
      <c r="N23" t="s">
        <v>137</v>
      </c>
      <c r="O23" t="s">
        <v>74</v>
      </c>
      <c r="P23" t="s">
        <v>74</v>
      </c>
      <c r="Q23" t="s">
        <v>74</v>
      </c>
      <c r="R23" t="s">
        <v>74</v>
      </c>
      <c r="S23" t="s">
        <v>74</v>
      </c>
      <c r="T23" t="s">
        <v>74</v>
      </c>
      <c r="U23" t="s">
        <v>575</v>
      </c>
      <c r="V23" t="s">
        <v>576</v>
      </c>
      <c r="W23" t="s">
        <v>577</v>
      </c>
      <c r="X23" t="s">
        <v>578</v>
      </c>
      <c r="Y23" t="s">
        <v>579</v>
      </c>
      <c r="Z23" t="s">
        <v>580</v>
      </c>
      <c r="AA23" t="s">
        <v>581</v>
      </c>
      <c r="AB23" t="s">
        <v>582</v>
      </c>
      <c r="AC23" t="s">
        <v>583</v>
      </c>
      <c r="AD23" t="s">
        <v>584</v>
      </c>
      <c r="AE23" t="s">
        <v>583</v>
      </c>
      <c r="AF23" t="s">
        <v>74</v>
      </c>
      <c r="AG23">
        <v>46</v>
      </c>
      <c r="AH23">
        <v>1</v>
      </c>
      <c r="AI23">
        <v>1</v>
      </c>
      <c r="AJ23">
        <v>4</v>
      </c>
      <c r="AK23">
        <v>8</v>
      </c>
      <c r="AL23" t="s">
        <v>585</v>
      </c>
      <c r="AM23" t="s">
        <v>586</v>
      </c>
      <c r="AN23" t="s">
        <v>587</v>
      </c>
      <c r="AO23" t="s">
        <v>588</v>
      </c>
      <c r="AP23" t="s">
        <v>589</v>
      </c>
      <c r="AQ23" t="s">
        <v>74</v>
      </c>
      <c r="AR23" t="s">
        <v>590</v>
      </c>
      <c r="AS23" t="s">
        <v>591</v>
      </c>
      <c r="AT23" t="s">
        <v>592</v>
      </c>
      <c r="AU23">
        <v>2022</v>
      </c>
      <c r="AV23" t="s">
        <v>74</v>
      </c>
      <c r="AW23" t="s">
        <v>74</v>
      </c>
      <c r="AX23" t="s">
        <v>74</v>
      </c>
      <c r="AY23" t="s">
        <v>74</v>
      </c>
      <c r="AZ23" t="s">
        <v>74</v>
      </c>
      <c r="BA23" t="s">
        <v>74</v>
      </c>
      <c r="BB23" t="s">
        <v>74</v>
      </c>
      <c r="BC23" t="s">
        <v>74</v>
      </c>
      <c r="BD23" t="s">
        <v>74</v>
      </c>
      <c r="BE23" t="s">
        <v>593</v>
      </c>
      <c r="BF23" t="str">
        <f>HYPERLINK("http://dx.doi.org/10.1111/imig.13047","http://dx.doi.org/10.1111/imig.13047")</f>
        <v>http://dx.doi.org/10.1111/imig.13047</v>
      </c>
      <c r="BG23" t="s">
        <v>74</v>
      </c>
      <c r="BH23" t="s">
        <v>594</v>
      </c>
      <c r="BI23">
        <v>13</v>
      </c>
      <c r="BJ23" t="s">
        <v>595</v>
      </c>
      <c r="BK23" t="s">
        <v>99</v>
      </c>
      <c r="BL23" t="s">
        <v>595</v>
      </c>
      <c r="BM23" t="s">
        <v>596</v>
      </c>
      <c r="BN23" t="s">
        <v>74</v>
      </c>
      <c r="BO23" t="s">
        <v>74</v>
      </c>
      <c r="BP23" t="s">
        <v>74</v>
      </c>
      <c r="BQ23" t="s">
        <v>74</v>
      </c>
      <c r="BR23" t="s">
        <v>102</v>
      </c>
      <c r="BS23" t="s">
        <v>597</v>
      </c>
      <c r="BT23" t="str">
        <f>HYPERLINK("https%3A%2F%2Fwww.webofscience.com%2Fwos%2Fwoscc%2Ffull-record%2FWOS:000844224200001","View Full Record in Web of Science")</f>
        <v>View Full Record in Web of Science</v>
      </c>
    </row>
    <row r="24" spans="1:72" x14ac:dyDescent="0.25">
      <c r="A24" t="s">
        <v>72</v>
      </c>
      <c r="B24" t="s">
        <v>598</v>
      </c>
      <c r="C24" t="s">
        <v>74</v>
      </c>
      <c r="D24" t="s">
        <v>74</v>
      </c>
      <c r="E24" t="s">
        <v>74</v>
      </c>
      <c r="F24" t="s">
        <v>599</v>
      </c>
      <c r="G24" t="s">
        <v>74</v>
      </c>
      <c r="H24" t="s">
        <v>74</v>
      </c>
      <c r="I24" t="s">
        <v>600</v>
      </c>
      <c r="J24" t="s">
        <v>601</v>
      </c>
      <c r="K24" t="s">
        <v>74</v>
      </c>
      <c r="L24" t="s">
        <v>74</v>
      </c>
      <c r="M24" t="s">
        <v>78</v>
      </c>
      <c r="N24" t="s">
        <v>79</v>
      </c>
      <c r="O24" t="s">
        <v>74</v>
      </c>
      <c r="P24" t="s">
        <v>74</v>
      </c>
      <c r="Q24" t="s">
        <v>74</v>
      </c>
      <c r="R24" t="s">
        <v>74</v>
      </c>
      <c r="S24" t="s">
        <v>74</v>
      </c>
      <c r="T24" t="s">
        <v>602</v>
      </c>
      <c r="U24" t="s">
        <v>74</v>
      </c>
      <c r="V24" t="s">
        <v>603</v>
      </c>
      <c r="W24" t="s">
        <v>604</v>
      </c>
      <c r="X24" t="s">
        <v>605</v>
      </c>
      <c r="Y24" t="s">
        <v>606</v>
      </c>
      <c r="Z24" t="s">
        <v>607</v>
      </c>
      <c r="AA24" t="s">
        <v>608</v>
      </c>
      <c r="AB24" t="s">
        <v>609</v>
      </c>
      <c r="AC24" t="s">
        <v>610</v>
      </c>
      <c r="AD24" t="s">
        <v>611</v>
      </c>
      <c r="AE24" t="s">
        <v>612</v>
      </c>
      <c r="AF24" t="s">
        <v>74</v>
      </c>
      <c r="AG24">
        <v>38</v>
      </c>
      <c r="AH24">
        <v>5</v>
      </c>
      <c r="AI24">
        <v>5</v>
      </c>
      <c r="AJ24">
        <v>1</v>
      </c>
      <c r="AK24">
        <v>1</v>
      </c>
      <c r="AL24" t="s">
        <v>119</v>
      </c>
      <c r="AM24" t="s">
        <v>120</v>
      </c>
      <c r="AN24" t="s">
        <v>121</v>
      </c>
      <c r="AO24" t="s">
        <v>74</v>
      </c>
      <c r="AP24" t="s">
        <v>613</v>
      </c>
      <c r="AQ24" t="s">
        <v>74</v>
      </c>
      <c r="AR24" t="s">
        <v>601</v>
      </c>
      <c r="AS24" t="s">
        <v>614</v>
      </c>
      <c r="AT24" t="s">
        <v>615</v>
      </c>
      <c r="AU24">
        <v>2022</v>
      </c>
      <c r="AV24">
        <v>13</v>
      </c>
      <c r="AW24">
        <v>7</v>
      </c>
      <c r="AX24" t="s">
        <v>74</v>
      </c>
      <c r="AY24" t="s">
        <v>74</v>
      </c>
      <c r="AZ24" t="s">
        <v>74</v>
      </c>
      <c r="BA24" t="s">
        <v>74</v>
      </c>
      <c r="BB24" t="s">
        <v>74</v>
      </c>
      <c r="BC24" t="s">
        <v>74</v>
      </c>
      <c r="BD24">
        <v>612</v>
      </c>
      <c r="BE24" t="s">
        <v>616</v>
      </c>
      <c r="BF24" t="str">
        <f>HYPERLINK("http://dx.doi.org/10.3390/rel13070612","http://dx.doi.org/10.3390/rel13070612")</f>
        <v>http://dx.doi.org/10.3390/rel13070612</v>
      </c>
      <c r="BG24" t="s">
        <v>74</v>
      </c>
      <c r="BH24" t="s">
        <v>74</v>
      </c>
      <c r="BI24">
        <v>17</v>
      </c>
      <c r="BJ24" t="s">
        <v>537</v>
      </c>
      <c r="BK24" t="s">
        <v>235</v>
      </c>
      <c r="BL24" t="s">
        <v>537</v>
      </c>
      <c r="BM24" t="s">
        <v>617</v>
      </c>
      <c r="BN24" t="s">
        <v>74</v>
      </c>
      <c r="BO24" t="s">
        <v>211</v>
      </c>
      <c r="BP24" t="s">
        <v>74</v>
      </c>
      <c r="BQ24" t="s">
        <v>74</v>
      </c>
      <c r="BR24" t="s">
        <v>102</v>
      </c>
      <c r="BS24" t="s">
        <v>618</v>
      </c>
      <c r="BT24" t="str">
        <f>HYPERLINK("https%3A%2F%2Fwww.webofscience.com%2Fwos%2Fwoscc%2Ffull-record%2FWOS:000831752200001","View Full Record in Web of Science")</f>
        <v>View Full Record in Web of Science</v>
      </c>
    </row>
    <row r="25" spans="1:72" x14ac:dyDescent="0.25">
      <c r="A25" t="s">
        <v>72</v>
      </c>
      <c r="B25" t="s">
        <v>619</v>
      </c>
      <c r="C25" t="s">
        <v>74</v>
      </c>
      <c r="D25" t="s">
        <v>74</v>
      </c>
      <c r="E25" t="s">
        <v>74</v>
      </c>
      <c r="F25" t="s">
        <v>620</v>
      </c>
      <c r="G25" t="s">
        <v>74</v>
      </c>
      <c r="H25" t="s">
        <v>74</v>
      </c>
      <c r="I25" t="s">
        <v>621</v>
      </c>
      <c r="J25" t="s">
        <v>622</v>
      </c>
      <c r="K25" t="s">
        <v>74</v>
      </c>
      <c r="L25" t="s">
        <v>74</v>
      </c>
      <c r="M25" t="s">
        <v>78</v>
      </c>
      <c r="N25" t="s">
        <v>79</v>
      </c>
      <c r="O25" t="s">
        <v>74</v>
      </c>
      <c r="P25" t="s">
        <v>74</v>
      </c>
      <c r="Q25" t="s">
        <v>74</v>
      </c>
      <c r="R25" t="s">
        <v>74</v>
      </c>
      <c r="S25" t="s">
        <v>74</v>
      </c>
      <c r="T25" t="s">
        <v>623</v>
      </c>
      <c r="U25" t="s">
        <v>624</v>
      </c>
      <c r="V25" t="s">
        <v>625</v>
      </c>
      <c r="W25" t="s">
        <v>626</v>
      </c>
      <c r="X25" t="s">
        <v>627</v>
      </c>
      <c r="Y25" t="s">
        <v>628</v>
      </c>
      <c r="Z25" t="s">
        <v>629</v>
      </c>
      <c r="AA25" t="s">
        <v>74</v>
      </c>
      <c r="AB25" t="s">
        <v>630</v>
      </c>
      <c r="AC25" t="s">
        <v>631</v>
      </c>
      <c r="AD25" t="s">
        <v>632</v>
      </c>
      <c r="AE25" t="s">
        <v>633</v>
      </c>
      <c r="AF25" t="s">
        <v>74</v>
      </c>
      <c r="AG25">
        <v>58</v>
      </c>
      <c r="AH25">
        <v>1</v>
      </c>
      <c r="AI25">
        <v>1</v>
      </c>
      <c r="AJ25">
        <v>1</v>
      </c>
      <c r="AK25">
        <v>4</v>
      </c>
      <c r="AL25" t="s">
        <v>634</v>
      </c>
      <c r="AM25" t="s">
        <v>635</v>
      </c>
      <c r="AN25" t="s">
        <v>636</v>
      </c>
      <c r="AO25" t="s">
        <v>74</v>
      </c>
      <c r="AP25" t="s">
        <v>637</v>
      </c>
      <c r="AQ25" t="s">
        <v>74</v>
      </c>
      <c r="AR25" t="s">
        <v>638</v>
      </c>
      <c r="AS25" t="s">
        <v>639</v>
      </c>
      <c r="AT25" t="s">
        <v>640</v>
      </c>
      <c r="AU25">
        <v>2022</v>
      </c>
      <c r="AV25">
        <v>10</v>
      </c>
      <c r="AW25">
        <v>1</v>
      </c>
      <c r="AX25" t="s">
        <v>74</v>
      </c>
      <c r="AY25" t="s">
        <v>74</v>
      </c>
      <c r="AZ25" t="s">
        <v>74</v>
      </c>
      <c r="BA25" t="s">
        <v>74</v>
      </c>
      <c r="BB25" t="s">
        <v>74</v>
      </c>
      <c r="BC25" t="s">
        <v>74</v>
      </c>
      <c r="BD25">
        <v>26</v>
      </c>
      <c r="BE25" t="s">
        <v>641</v>
      </c>
      <c r="BF25" t="str">
        <f>HYPERLINK("http://dx.doi.org/10.1186/s40878-022-00300-5","http://dx.doi.org/10.1186/s40878-022-00300-5")</f>
        <v>http://dx.doi.org/10.1186/s40878-022-00300-5</v>
      </c>
      <c r="BG25" t="s">
        <v>74</v>
      </c>
      <c r="BH25" t="s">
        <v>74</v>
      </c>
      <c r="BI25">
        <v>16</v>
      </c>
      <c r="BJ25" t="s">
        <v>595</v>
      </c>
      <c r="BK25" t="s">
        <v>99</v>
      </c>
      <c r="BL25" t="s">
        <v>595</v>
      </c>
      <c r="BM25" t="s">
        <v>642</v>
      </c>
      <c r="BN25" t="s">
        <v>74</v>
      </c>
      <c r="BO25" t="s">
        <v>131</v>
      </c>
      <c r="BP25" t="s">
        <v>74</v>
      </c>
      <c r="BQ25" t="s">
        <v>74</v>
      </c>
      <c r="BR25" t="s">
        <v>102</v>
      </c>
      <c r="BS25" t="s">
        <v>643</v>
      </c>
      <c r="BT25" t="str">
        <f>HYPERLINK("https%3A%2F%2Fwww.webofscience.com%2Fwos%2Fwoscc%2Ffull-record%2FWOS:000814234500001","View Full Record in Web of Science")</f>
        <v>View Full Record in Web of Science</v>
      </c>
    </row>
    <row r="26" spans="1:72" x14ac:dyDescent="0.25">
      <c r="A26" t="s">
        <v>72</v>
      </c>
      <c r="B26" t="s">
        <v>644</v>
      </c>
      <c r="C26" t="s">
        <v>74</v>
      </c>
      <c r="D26" t="s">
        <v>74</v>
      </c>
      <c r="E26" t="s">
        <v>74</v>
      </c>
      <c r="F26" t="s">
        <v>645</v>
      </c>
      <c r="G26" t="s">
        <v>74</v>
      </c>
      <c r="H26" t="s">
        <v>74</v>
      </c>
      <c r="I26" t="s">
        <v>646</v>
      </c>
      <c r="J26" t="s">
        <v>647</v>
      </c>
      <c r="K26" t="s">
        <v>74</v>
      </c>
      <c r="L26" t="s">
        <v>74</v>
      </c>
      <c r="M26" t="s">
        <v>648</v>
      </c>
      <c r="N26" t="s">
        <v>79</v>
      </c>
      <c r="O26" t="s">
        <v>74</v>
      </c>
      <c r="P26" t="s">
        <v>74</v>
      </c>
      <c r="Q26" t="s">
        <v>74</v>
      </c>
      <c r="R26" t="s">
        <v>74</v>
      </c>
      <c r="S26" t="s">
        <v>74</v>
      </c>
      <c r="T26" t="s">
        <v>649</v>
      </c>
      <c r="U26" t="s">
        <v>74</v>
      </c>
      <c r="V26" t="s">
        <v>650</v>
      </c>
      <c r="W26" t="s">
        <v>651</v>
      </c>
      <c r="X26" t="s">
        <v>652</v>
      </c>
      <c r="Y26" t="s">
        <v>653</v>
      </c>
      <c r="Z26" t="s">
        <v>654</v>
      </c>
      <c r="AA26" t="s">
        <v>655</v>
      </c>
      <c r="AB26" t="s">
        <v>656</v>
      </c>
      <c r="AC26" t="s">
        <v>74</v>
      </c>
      <c r="AD26" t="s">
        <v>74</v>
      </c>
      <c r="AE26" t="s">
        <v>74</v>
      </c>
      <c r="AF26" t="s">
        <v>74</v>
      </c>
      <c r="AG26">
        <v>32</v>
      </c>
      <c r="AH26">
        <v>0</v>
      </c>
      <c r="AI26">
        <v>0</v>
      </c>
      <c r="AJ26">
        <v>0</v>
      </c>
      <c r="AK26">
        <v>0</v>
      </c>
      <c r="AL26" t="s">
        <v>657</v>
      </c>
      <c r="AM26" t="s">
        <v>658</v>
      </c>
      <c r="AN26" t="s">
        <v>659</v>
      </c>
      <c r="AO26" t="s">
        <v>660</v>
      </c>
      <c r="AP26" t="s">
        <v>661</v>
      </c>
      <c r="AQ26" t="s">
        <v>74</v>
      </c>
      <c r="AR26" t="s">
        <v>662</v>
      </c>
      <c r="AS26" t="s">
        <v>663</v>
      </c>
      <c r="AT26" t="s">
        <v>177</v>
      </c>
      <c r="AU26">
        <v>2022</v>
      </c>
      <c r="AV26" t="s">
        <v>74</v>
      </c>
      <c r="AW26">
        <v>479</v>
      </c>
      <c r="AX26" t="s">
        <v>74</v>
      </c>
      <c r="AY26" t="s">
        <v>74</v>
      </c>
      <c r="AZ26" t="s">
        <v>74</v>
      </c>
      <c r="BA26" t="s">
        <v>74</v>
      </c>
      <c r="BB26">
        <v>100</v>
      </c>
      <c r="BC26">
        <v>109</v>
      </c>
      <c r="BD26" t="s">
        <v>74</v>
      </c>
      <c r="BE26" t="s">
        <v>664</v>
      </c>
      <c r="BF26" t="str">
        <f>HYPERLINK("http://dx.doi.org/10.17223/15617793/479/11","http://dx.doi.org/10.17223/15617793/479/11")</f>
        <v>http://dx.doi.org/10.17223/15617793/479/11</v>
      </c>
      <c r="BG26" t="s">
        <v>74</v>
      </c>
      <c r="BH26" t="s">
        <v>74</v>
      </c>
      <c r="BI26">
        <v>10</v>
      </c>
      <c r="BJ26" t="s">
        <v>665</v>
      </c>
      <c r="BK26" t="s">
        <v>128</v>
      </c>
      <c r="BL26" t="s">
        <v>666</v>
      </c>
      <c r="BM26" t="s">
        <v>667</v>
      </c>
      <c r="BN26" t="s">
        <v>74</v>
      </c>
      <c r="BO26" t="s">
        <v>74</v>
      </c>
      <c r="BP26" t="s">
        <v>74</v>
      </c>
      <c r="BQ26" t="s">
        <v>74</v>
      </c>
      <c r="BR26" t="s">
        <v>102</v>
      </c>
      <c r="BS26" t="s">
        <v>668</v>
      </c>
      <c r="BT26" t="str">
        <f>HYPERLINK("https%3A%2F%2Fwww.webofscience.com%2Fwos%2Fwoscc%2Ffull-record%2FWOS:000893186500011","View Full Record in Web of Science")</f>
        <v>View Full Record in Web of Science</v>
      </c>
    </row>
    <row r="27" spans="1:72" x14ac:dyDescent="0.25">
      <c r="A27" t="s">
        <v>72</v>
      </c>
      <c r="B27" t="s">
        <v>669</v>
      </c>
      <c r="C27" t="s">
        <v>74</v>
      </c>
      <c r="D27" t="s">
        <v>74</v>
      </c>
      <c r="E27" t="s">
        <v>74</v>
      </c>
      <c r="F27" t="s">
        <v>670</v>
      </c>
      <c r="G27" t="s">
        <v>74</v>
      </c>
      <c r="H27" t="s">
        <v>74</v>
      </c>
      <c r="I27" t="s">
        <v>671</v>
      </c>
      <c r="J27" t="s">
        <v>672</v>
      </c>
      <c r="K27" t="s">
        <v>74</v>
      </c>
      <c r="L27" t="s">
        <v>74</v>
      </c>
      <c r="M27" t="s">
        <v>78</v>
      </c>
      <c r="N27" t="s">
        <v>79</v>
      </c>
      <c r="O27" t="s">
        <v>74</v>
      </c>
      <c r="P27" t="s">
        <v>74</v>
      </c>
      <c r="Q27" t="s">
        <v>74</v>
      </c>
      <c r="R27" t="s">
        <v>74</v>
      </c>
      <c r="S27" t="s">
        <v>74</v>
      </c>
      <c r="T27" t="s">
        <v>673</v>
      </c>
      <c r="U27" t="s">
        <v>674</v>
      </c>
      <c r="V27" t="s">
        <v>675</v>
      </c>
      <c r="W27" t="s">
        <v>676</v>
      </c>
      <c r="X27" t="s">
        <v>677</v>
      </c>
      <c r="Y27" t="s">
        <v>678</v>
      </c>
      <c r="Z27" t="s">
        <v>679</v>
      </c>
      <c r="AA27" t="s">
        <v>680</v>
      </c>
      <c r="AB27" t="s">
        <v>681</v>
      </c>
      <c r="AC27" t="s">
        <v>74</v>
      </c>
      <c r="AD27" t="s">
        <v>74</v>
      </c>
      <c r="AE27" t="s">
        <v>74</v>
      </c>
      <c r="AF27" t="s">
        <v>74</v>
      </c>
      <c r="AG27">
        <v>32</v>
      </c>
      <c r="AH27">
        <v>6</v>
      </c>
      <c r="AI27">
        <v>6</v>
      </c>
      <c r="AJ27">
        <v>8</v>
      </c>
      <c r="AK27">
        <v>29</v>
      </c>
      <c r="AL27" t="s">
        <v>330</v>
      </c>
      <c r="AM27" t="s">
        <v>331</v>
      </c>
      <c r="AN27" t="s">
        <v>332</v>
      </c>
      <c r="AO27" t="s">
        <v>682</v>
      </c>
      <c r="AP27" t="s">
        <v>74</v>
      </c>
      <c r="AQ27" t="s">
        <v>74</v>
      </c>
      <c r="AR27" t="s">
        <v>683</v>
      </c>
      <c r="AS27" t="s">
        <v>684</v>
      </c>
      <c r="AT27" t="s">
        <v>685</v>
      </c>
      <c r="AU27">
        <v>2022</v>
      </c>
      <c r="AV27">
        <v>13</v>
      </c>
      <c r="AW27" t="s">
        <v>74</v>
      </c>
      <c r="AX27" t="s">
        <v>74</v>
      </c>
      <c r="AY27" t="s">
        <v>74</v>
      </c>
      <c r="AZ27" t="s">
        <v>74</v>
      </c>
      <c r="BA27" t="s">
        <v>74</v>
      </c>
      <c r="BB27" t="s">
        <v>74</v>
      </c>
      <c r="BC27" t="s">
        <v>74</v>
      </c>
      <c r="BD27">
        <v>870392</v>
      </c>
      <c r="BE27" t="s">
        <v>686</v>
      </c>
      <c r="BF27" t="str">
        <f>HYPERLINK("http://dx.doi.org/10.3389/fpsyg.2022.870392","http://dx.doi.org/10.3389/fpsyg.2022.870392")</f>
        <v>http://dx.doi.org/10.3389/fpsyg.2022.870392</v>
      </c>
      <c r="BG27" t="s">
        <v>74</v>
      </c>
      <c r="BH27" t="s">
        <v>74</v>
      </c>
      <c r="BI27">
        <v>9</v>
      </c>
      <c r="BJ27" t="s">
        <v>157</v>
      </c>
      <c r="BK27" t="s">
        <v>99</v>
      </c>
      <c r="BL27" t="s">
        <v>158</v>
      </c>
      <c r="BM27" t="s">
        <v>687</v>
      </c>
      <c r="BN27">
        <v>35645848</v>
      </c>
      <c r="BO27" t="s">
        <v>131</v>
      </c>
      <c r="BP27" t="s">
        <v>74</v>
      </c>
      <c r="BQ27" t="s">
        <v>74</v>
      </c>
      <c r="BR27" t="s">
        <v>102</v>
      </c>
      <c r="BS27" t="s">
        <v>688</v>
      </c>
      <c r="BT27" t="str">
        <f>HYPERLINK("https%3A%2F%2Fwww.webofscience.com%2Fwos%2Fwoscc%2Ffull-record%2FWOS:000802283800001","View Full Record in Web of Science")</f>
        <v>View Full Record in Web of Science</v>
      </c>
    </row>
    <row r="28" spans="1:72" x14ac:dyDescent="0.25">
      <c r="A28" t="s">
        <v>72</v>
      </c>
      <c r="B28" t="s">
        <v>689</v>
      </c>
      <c r="C28" t="s">
        <v>74</v>
      </c>
      <c r="D28" t="s">
        <v>74</v>
      </c>
      <c r="E28" t="s">
        <v>74</v>
      </c>
      <c r="F28" t="s">
        <v>690</v>
      </c>
      <c r="G28" t="s">
        <v>74</v>
      </c>
      <c r="H28" t="s">
        <v>74</v>
      </c>
      <c r="I28" t="s">
        <v>691</v>
      </c>
      <c r="J28" t="s">
        <v>672</v>
      </c>
      <c r="K28" t="s">
        <v>74</v>
      </c>
      <c r="L28" t="s">
        <v>74</v>
      </c>
      <c r="M28" t="s">
        <v>78</v>
      </c>
      <c r="N28" t="s">
        <v>79</v>
      </c>
      <c r="O28" t="s">
        <v>74</v>
      </c>
      <c r="P28" t="s">
        <v>74</v>
      </c>
      <c r="Q28" t="s">
        <v>74</v>
      </c>
      <c r="R28" t="s">
        <v>74</v>
      </c>
      <c r="S28" t="s">
        <v>74</v>
      </c>
      <c r="T28" t="s">
        <v>692</v>
      </c>
      <c r="U28" t="s">
        <v>693</v>
      </c>
      <c r="V28" t="s">
        <v>694</v>
      </c>
      <c r="W28" t="s">
        <v>695</v>
      </c>
      <c r="X28" t="s">
        <v>696</v>
      </c>
      <c r="Y28" t="s">
        <v>697</v>
      </c>
      <c r="Z28" t="s">
        <v>698</v>
      </c>
      <c r="AA28" t="s">
        <v>699</v>
      </c>
      <c r="AB28" t="s">
        <v>700</v>
      </c>
      <c r="AC28" t="s">
        <v>74</v>
      </c>
      <c r="AD28" t="s">
        <v>74</v>
      </c>
      <c r="AE28" t="s">
        <v>74</v>
      </c>
      <c r="AF28" t="s">
        <v>74</v>
      </c>
      <c r="AG28">
        <v>41</v>
      </c>
      <c r="AH28">
        <v>22</v>
      </c>
      <c r="AI28">
        <v>22</v>
      </c>
      <c r="AJ28">
        <v>8</v>
      </c>
      <c r="AK28">
        <v>26</v>
      </c>
      <c r="AL28" t="s">
        <v>330</v>
      </c>
      <c r="AM28" t="s">
        <v>331</v>
      </c>
      <c r="AN28" t="s">
        <v>332</v>
      </c>
      <c r="AO28" t="s">
        <v>682</v>
      </c>
      <c r="AP28" t="s">
        <v>74</v>
      </c>
      <c r="AQ28" t="s">
        <v>74</v>
      </c>
      <c r="AR28" t="s">
        <v>683</v>
      </c>
      <c r="AS28" t="s">
        <v>684</v>
      </c>
      <c r="AT28" t="s">
        <v>701</v>
      </c>
      <c r="AU28">
        <v>2022</v>
      </c>
      <c r="AV28">
        <v>13</v>
      </c>
      <c r="AW28" t="s">
        <v>74</v>
      </c>
      <c r="AX28" t="s">
        <v>74</v>
      </c>
      <c r="AY28" t="s">
        <v>74</v>
      </c>
      <c r="AZ28" t="s">
        <v>74</v>
      </c>
      <c r="BA28" t="s">
        <v>74</v>
      </c>
      <c r="BB28" t="s">
        <v>74</v>
      </c>
      <c r="BC28" t="s">
        <v>74</v>
      </c>
      <c r="BD28">
        <v>854804</v>
      </c>
      <c r="BE28" t="s">
        <v>702</v>
      </c>
      <c r="BF28" t="str">
        <f>HYPERLINK("http://dx.doi.org/10.3389/fpsyg.2022.854804","http://dx.doi.org/10.3389/fpsyg.2022.854804")</f>
        <v>http://dx.doi.org/10.3389/fpsyg.2022.854804</v>
      </c>
      <c r="BG28" t="s">
        <v>74</v>
      </c>
      <c r="BH28" t="s">
        <v>74</v>
      </c>
      <c r="BI28">
        <v>8</v>
      </c>
      <c r="BJ28" t="s">
        <v>157</v>
      </c>
      <c r="BK28" t="s">
        <v>99</v>
      </c>
      <c r="BL28" t="s">
        <v>158</v>
      </c>
      <c r="BM28" t="s">
        <v>703</v>
      </c>
      <c r="BN28">
        <v>35422742</v>
      </c>
      <c r="BO28" t="s">
        <v>131</v>
      </c>
      <c r="BP28" t="s">
        <v>704</v>
      </c>
      <c r="BQ28" t="s">
        <v>705</v>
      </c>
      <c r="BR28" t="s">
        <v>102</v>
      </c>
      <c r="BS28" t="s">
        <v>706</v>
      </c>
      <c r="BT28" t="str">
        <f>HYPERLINK("https%3A%2F%2Fwww.webofscience.com%2Fwos%2Fwoscc%2Ffull-record%2FWOS:000787874400001","View Full Record in Web of Science")</f>
        <v>View Full Record in Web of Science</v>
      </c>
    </row>
    <row r="29" spans="1:72" x14ac:dyDescent="0.25">
      <c r="A29" t="s">
        <v>72</v>
      </c>
      <c r="B29" t="s">
        <v>707</v>
      </c>
      <c r="C29" t="s">
        <v>74</v>
      </c>
      <c r="D29" t="s">
        <v>74</v>
      </c>
      <c r="E29" t="s">
        <v>74</v>
      </c>
      <c r="F29" t="s">
        <v>708</v>
      </c>
      <c r="G29" t="s">
        <v>74</v>
      </c>
      <c r="H29" t="s">
        <v>74</v>
      </c>
      <c r="I29" t="s">
        <v>709</v>
      </c>
      <c r="J29" t="s">
        <v>710</v>
      </c>
      <c r="K29" t="s">
        <v>74</v>
      </c>
      <c r="L29" t="s">
        <v>74</v>
      </c>
      <c r="M29" t="s">
        <v>78</v>
      </c>
      <c r="N29" t="s">
        <v>79</v>
      </c>
      <c r="O29" t="s">
        <v>74</v>
      </c>
      <c r="P29" t="s">
        <v>74</v>
      </c>
      <c r="Q29" t="s">
        <v>74</v>
      </c>
      <c r="R29" t="s">
        <v>74</v>
      </c>
      <c r="S29" t="s">
        <v>74</v>
      </c>
      <c r="T29" t="s">
        <v>74</v>
      </c>
      <c r="U29" t="s">
        <v>711</v>
      </c>
      <c r="V29" t="s">
        <v>712</v>
      </c>
      <c r="W29" t="s">
        <v>713</v>
      </c>
      <c r="X29" t="s">
        <v>714</v>
      </c>
      <c r="Y29" t="s">
        <v>715</v>
      </c>
      <c r="Z29" t="s">
        <v>716</v>
      </c>
      <c r="AA29" t="s">
        <v>74</v>
      </c>
      <c r="AB29" t="s">
        <v>717</v>
      </c>
      <c r="AC29" t="s">
        <v>74</v>
      </c>
      <c r="AD29" t="s">
        <v>74</v>
      </c>
      <c r="AE29" t="s">
        <v>74</v>
      </c>
      <c r="AF29" t="s">
        <v>74</v>
      </c>
      <c r="AG29">
        <v>39</v>
      </c>
      <c r="AH29">
        <v>1</v>
      </c>
      <c r="AI29">
        <v>1</v>
      </c>
      <c r="AJ29">
        <v>0</v>
      </c>
      <c r="AK29">
        <v>2</v>
      </c>
      <c r="AL29" t="s">
        <v>718</v>
      </c>
      <c r="AM29" t="s">
        <v>635</v>
      </c>
      <c r="AN29" t="s">
        <v>719</v>
      </c>
      <c r="AO29" t="s">
        <v>720</v>
      </c>
      <c r="AP29" t="s">
        <v>721</v>
      </c>
      <c r="AQ29" t="s">
        <v>74</v>
      </c>
      <c r="AR29" t="s">
        <v>722</v>
      </c>
      <c r="AS29" t="s">
        <v>723</v>
      </c>
      <c r="AT29" t="s">
        <v>724</v>
      </c>
      <c r="AU29">
        <v>2022</v>
      </c>
      <c r="AV29">
        <v>2022</v>
      </c>
      <c r="AW29" t="s">
        <v>74</v>
      </c>
      <c r="AX29" t="s">
        <v>74</v>
      </c>
      <c r="AY29" t="s">
        <v>74</v>
      </c>
      <c r="AZ29" t="s">
        <v>74</v>
      </c>
      <c r="BA29" t="s">
        <v>74</v>
      </c>
      <c r="BB29" t="s">
        <v>74</v>
      </c>
      <c r="BC29" t="s">
        <v>74</v>
      </c>
      <c r="BD29">
        <v>1845044</v>
      </c>
      <c r="BE29" t="s">
        <v>725</v>
      </c>
      <c r="BF29" t="str">
        <f>HYPERLINK("http://dx.doi.org/10.1155/2022/1845044","http://dx.doi.org/10.1155/2022/1845044")</f>
        <v>http://dx.doi.org/10.1155/2022/1845044</v>
      </c>
      <c r="BG29" t="s">
        <v>74</v>
      </c>
      <c r="BH29" t="s">
        <v>74</v>
      </c>
      <c r="BI29">
        <v>6</v>
      </c>
      <c r="BJ29" t="s">
        <v>726</v>
      </c>
      <c r="BK29" t="s">
        <v>128</v>
      </c>
      <c r="BL29" t="s">
        <v>726</v>
      </c>
      <c r="BM29" t="s">
        <v>727</v>
      </c>
      <c r="BN29">
        <v>35340914</v>
      </c>
      <c r="BO29" t="s">
        <v>131</v>
      </c>
      <c r="BP29" t="s">
        <v>74</v>
      </c>
      <c r="BQ29" t="s">
        <v>74</v>
      </c>
      <c r="BR29" t="s">
        <v>102</v>
      </c>
      <c r="BS29" t="s">
        <v>728</v>
      </c>
      <c r="BT29" t="str">
        <f>HYPERLINK("https%3A%2F%2Fwww.webofscience.com%2Fwos%2Fwoscc%2Ffull-record%2FWOS:000783664000001","View Full Record in Web of Science")</f>
        <v>View Full Record in Web of Science</v>
      </c>
    </row>
    <row r="30" spans="1:72" x14ac:dyDescent="0.25">
      <c r="A30" t="s">
        <v>72</v>
      </c>
      <c r="B30" t="s">
        <v>729</v>
      </c>
      <c r="C30" t="s">
        <v>74</v>
      </c>
      <c r="D30" t="s">
        <v>74</v>
      </c>
      <c r="E30" t="s">
        <v>74</v>
      </c>
      <c r="F30" t="s">
        <v>730</v>
      </c>
      <c r="G30" t="s">
        <v>74</v>
      </c>
      <c r="H30" t="s">
        <v>74</v>
      </c>
      <c r="I30" t="s">
        <v>731</v>
      </c>
      <c r="J30" t="s">
        <v>732</v>
      </c>
      <c r="K30" t="s">
        <v>74</v>
      </c>
      <c r="L30" t="s">
        <v>74</v>
      </c>
      <c r="M30" t="s">
        <v>78</v>
      </c>
      <c r="N30" t="s">
        <v>79</v>
      </c>
      <c r="O30" t="s">
        <v>74</v>
      </c>
      <c r="P30" t="s">
        <v>74</v>
      </c>
      <c r="Q30" t="s">
        <v>74</v>
      </c>
      <c r="R30" t="s">
        <v>74</v>
      </c>
      <c r="S30" t="s">
        <v>74</v>
      </c>
      <c r="T30" t="s">
        <v>733</v>
      </c>
      <c r="U30" t="s">
        <v>734</v>
      </c>
      <c r="V30" t="s">
        <v>735</v>
      </c>
      <c r="W30" t="s">
        <v>736</v>
      </c>
      <c r="X30" t="s">
        <v>737</v>
      </c>
      <c r="Y30" t="s">
        <v>738</v>
      </c>
      <c r="Z30" t="s">
        <v>739</v>
      </c>
      <c r="AA30" t="s">
        <v>74</v>
      </c>
      <c r="AB30" t="s">
        <v>740</v>
      </c>
      <c r="AC30" t="s">
        <v>741</v>
      </c>
      <c r="AD30" t="s">
        <v>742</v>
      </c>
      <c r="AE30" t="s">
        <v>743</v>
      </c>
      <c r="AF30" t="s">
        <v>74</v>
      </c>
      <c r="AG30">
        <v>67</v>
      </c>
      <c r="AH30">
        <v>7</v>
      </c>
      <c r="AI30">
        <v>7</v>
      </c>
      <c r="AJ30">
        <v>2</v>
      </c>
      <c r="AK30">
        <v>15</v>
      </c>
      <c r="AL30" t="s">
        <v>303</v>
      </c>
      <c r="AM30" t="s">
        <v>304</v>
      </c>
      <c r="AN30" t="s">
        <v>305</v>
      </c>
      <c r="AO30" t="s">
        <v>744</v>
      </c>
      <c r="AP30" t="s">
        <v>745</v>
      </c>
      <c r="AQ30" t="s">
        <v>74</v>
      </c>
      <c r="AR30" t="s">
        <v>746</v>
      </c>
      <c r="AS30" t="s">
        <v>747</v>
      </c>
      <c r="AT30" t="s">
        <v>748</v>
      </c>
      <c r="AU30">
        <v>2022</v>
      </c>
      <c r="AV30">
        <v>39</v>
      </c>
      <c r="AW30">
        <v>1</v>
      </c>
      <c r="AX30" t="s">
        <v>74</v>
      </c>
      <c r="AY30" t="s">
        <v>74</v>
      </c>
      <c r="AZ30" t="s">
        <v>74</v>
      </c>
      <c r="BA30" t="s">
        <v>74</v>
      </c>
      <c r="BB30">
        <v>106</v>
      </c>
      <c r="BC30">
        <v>120</v>
      </c>
      <c r="BD30" t="s">
        <v>74</v>
      </c>
      <c r="BE30" t="s">
        <v>749</v>
      </c>
      <c r="BF30" t="str">
        <f>HYPERLINK("http://dx.doi.org/10.1108/JCM-05-2020-3833","http://dx.doi.org/10.1108/JCM-05-2020-3833")</f>
        <v>http://dx.doi.org/10.1108/JCM-05-2020-3833</v>
      </c>
      <c r="BG30" t="s">
        <v>74</v>
      </c>
      <c r="BH30" t="s">
        <v>750</v>
      </c>
      <c r="BI30">
        <v>15</v>
      </c>
      <c r="BJ30" t="s">
        <v>208</v>
      </c>
      <c r="BK30" t="s">
        <v>128</v>
      </c>
      <c r="BL30" t="s">
        <v>209</v>
      </c>
      <c r="BM30" t="s">
        <v>751</v>
      </c>
      <c r="BN30" t="s">
        <v>74</v>
      </c>
      <c r="BO30" t="s">
        <v>74</v>
      </c>
      <c r="BP30" t="s">
        <v>74</v>
      </c>
      <c r="BQ30" t="s">
        <v>74</v>
      </c>
      <c r="BR30" t="s">
        <v>102</v>
      </c>
      <c r="BS30" t="s">
        <v>752</v>
      </c>
      <c r="BT30" t="str">
        <f>HYPERLINK("https%3A%2F%2Fwww.webofscience.com%2Fwos%2Fwoscc%2Ffull-record%2FWOS:000748441700001","View Full Record in Web of Science")</f>
        <v>View Full Record in Web of Science</v>
      </c>
    </row>
    <row r="31" spans="1:72" x14ac:dyDescent="0.25">
      <c r="A31" t="s">
        <v>72</v>
      </c>
      <c r="B31" t="s">
        <v>434</v>
      </c>
      <c r="C31" t="s">
        <v>74</v>
      </c>
      <c r="D31" t="s">
        <v>74</v>
      </c>
      <c r="E31" t="s">
        <v>74</v>
      </c>
      <c r="F31" t="s">
        <v>435</v>
      </c>
      <c r="G31" t="s">
        <v>74</v>
      </c>
      <c r="H31" t="s">
        <v>74</v>
      </c>
      <c r="I31" t="s">
        <v>753</v>
      </c>
      <c r="J31" t="s">
        <v>754</v>
      </c>
      <c r="K31" t="s">
        <v>74</v>
      </c>
      <c r="L31" t="s">
        <v>74</v>
      </c>
      <c r="M31" t="s">
        <v>78</v>
      </c>
      <c r="N31" t="s">
        <v>79</v>
      </c>
      <c r="O31" t="s">
        <v>74</v>
      </c>
      <c r="P31" t="s">
        <v>74</v>
      </c>
      <c r="Q31" t="s">
        <v>74</v>
      </c>
      <c r="R31" t="s">
        <v>74</v>
      </c>
      <c r="S31" t="s">
        <v>74</v>
      </c>
      <c r="T31" t="s">
        <v>755</v>
      </c>
      <c r="U31" t="s">
        <v>74</v>
      </c>
      <c r="V31" t="s">
        <v>756</v>
      </c>
      <c r="W31" t="s">
        <v>757</v>
      </c>
      <c r="X31" t="s">
        <v>442</v>
      </c>
      <c r="Y31" t="s">
        <v>758</v>
      </c>
      <c r="Z31" t="s">
        <v>759</v>
      </c>
      <c r="AA31" t="s">
        <v>74</v>
      </c>
      <c r="AB31" t="s">
        <v>74</v>
      </c>
      <c r="AC31" t="s">
        <v>74</v>
      </c>
      <c r="AD31" t="s">
        <v>74</v>
      </c>
      <c r="AE31" t="s">
        <v>74</v>
      </c>
      <c r="AF31" t="s">
        <v>74</v>
      </c>
      <c r="AG31">
        <v>22</v>
      </c>
      <c r="AH31">
        <v>0</v>
      </c>
      <c r="AI31">
        <v>0</v>
      </c>
      <c r="AJ31">
        <v>0</v>
      </c>
      <c r="AK31">
        <v>0</v>
      </c>
      <c r="AL31" t="s">
        <v>88</v>
      </c>
      <c r="AM31" t="s">
        <v>89</v>
      </c>
      <c r="AN31" t="s">
        <v>90</v>
      </c>
      <c r="AO31" t="s">
        <v>760</v>
      </c>
      <c r="AP31" t="s">
        <v>761</v>
      </c>
      <c r="AQ31" t="s">
        <v>74</v>
      </c>
      <c r="AR31" t="s">
        <v>762</v>
      </c>
      <c r="AS31" t="s">
        <v>763</v>
      </c>
      <c r="AT31" t="s">
        <v>764</v>
      </c>
      <c r="AU31">
        <v>2022</v>
      </c>
      <c r="AV31">
        <v>21</v>
      </c>
      <c r="AW31">
        <v>1</v>
      </c>
      <c r="AX31" t="s">
        <v>74</v>
      </c>
      <c r="AY31" t="s">
        <v>74</v>
      </c>
      <c r="AZ31" t="s">
        <v>74</v>
      </c>
      <c r="BA31" t="s">
        <v>74</v>
      </c>
      <c r="BB31">
        <v>38</v>
      </c>
      <c r="BC31">
        <v>56</v>
      </c>
      <c r="BD31" t="s">
        <v>74</v>
      </c>
      <c r="BE31" t="s">
        <v>765</v>
      </c>
      <c r="BF31" t="str">
        <f>HYPERLINK("http://dx.doi.org/10.1080/14725886.2020.1846271","http://dx.doi.org/10.1080/14725886.2020.1846271")</f>
        <v>http://dx.doi.org/10.1080/14725886.2020.1846271</v>
      </c>
      <c r="BG31" t="s">
        <v>74</v>
      </c>
      <c r="BH31" t="s">
        <v>74</v>
      </c>
      <c r="BI31">
        <v>19</v>
      </c>
      <c r="BJ31" t="s">
        <v>452</v>
      </c>
      <c r="BK31" t="s">
        <v>128</v>
      </c>
      <c r="BL31" t="s">
        <v>453</v>
      </c>
      <c r="BM31" t="s">
        <v>766</v>
      </c>
      <c r="BN31" t="s">
        <v>74</v>
      </c>
      <c r="BO31" t="s">
        <v>767</v>
      </c>
      <c r="BP31" t="s">
        <v>74</v>
      </c>
      <c r="BQ31" t="s">
        <v>74</v>
      </c>
      <c r="BR31" t="s">
        <v>102</v>
      </c>
      <c r="BS31" t="s">
        <v>768</v>
      </c>
      <c r="BT31" t="str">
        <f>HYPERLINK("https%3A%2F%2Fwww.webofscience.com%2Fwos%2Fwoscc%2Ffull-record%2FWOS:000892359900003","View Full Record in Web of Science")</f>
        <v>View Full Record in Web of Science</v>
      </c>
    </row>
    <row r="32" spans="1:72" x14ac:dyDescent="0.25">
      <c r="A32" t="s">
        <v>72</v>
      </c>
      <c r="B32" t="s">
        <v>769</v>
      </c>
      <c r="C32" t="s">
        <v>74</v>
      </c>
      <c r="D32" t="s">
        <v>74</v>
      </c>
      <c r="E32" t="s">
        <v>74</v>
      </c>
      <c r="F32" t="s">
        <v>770</v>
      </c>
      <c r="G32" t="s">
        <v>74</v>
      </c>
      <c r="H32" t="s">
        <v>74</v>
      </c>
      <c r="I32" t="s">
        <v>771</v>
      </c>
      <c r="J32" t="s">
        <v>772</v>
      </c>
      <c r="K32" t="s">
        <v>74</v>
      </c>
      <c r="L32" t="s">
        <v>74</v>
      </c>
      <c r="M32" t="s">
        <v>78</v>
      </c>
      <c r="N32" t="s">
        <v>79</v>
      </c>
      <c r="O32" t="s">
        <v>74</v>
      </c>
      <c r="P32" t="s">
        <v>74</v>
      </c>
      <c r="Q32" t="s">
        <v>74</v>
      </c>
      <c r="R32" t="s">
        <v>74</v>
      </c>
      <c r="S32" t="s">
        <v>74</v>
      </c>
      <c r="T32" t="s">
        <v>773</v>
      </c>
      <c r="U32" t="s">
        <v>74</v>
      </c>
      <c r="V32" t="s">
        <v>774</v>
      </c>
      <c r="W32" t="s">
        <v>775</v>
      </c>
      <c r="X32" t="s">
        <v>776</v>
      </c>
      <c r="Y32" t="s">
        <v>777</v>
      </c>
      <c r="Z32" t="s">
        <v>778</v>
      </c>
      <c r="AA32" t="s">
        <v>779</v>
      </c>
      <c r="AB32" t="s">
        <v>780</v>
      </c>
      <c r="AC32" t="s">
        <v>74</v>
      </c>
      <c r="AD32" t="s">
        <v>74</v>
      </c>
      <c r="AE32" t="s">
        <v>74</v>
      </c>
      <c r="AF32" t="s">
        <v>74</v>
      </c>
      <c r="AG32">
        <v>16</v>
      </c>
      <c r="AH32">
        <v>0</v>
      </c>
      <c r="AI32">
        <v>0</v>
      </c>
      <c r="AJ32">
        <v>0</v>
      </c>
      <c r="AK32">
        <v>0</v>
      </c>
      <c r="AL32" t="s">
        <v>781</v>
      </c>
      <c r="AM32" t="s">
        <v>782</v>
      </c>
      <c r="AN32" t="s">
        <v>783</v>
      </c>
      <c r="AO32" t="s">
        <v>784</v>
      </c>
      <c r="AP32" t="s">
        <v>74</v>
      </c>
      <c r="AQ32" t="s">
        <v>74</v>
      </c>
      <c r="AR32" t="s">
        <v>785</v>
      </c>
      <c r="AS32" t="s">
        <v>786</v>
      </c>
      <c r="AT32" t="s">
        <v>74</v>
      </c>
      <c r="AU32">
        <v>2022</v>
      </c>
      <c r="AV32" t="s">
        <v>74</v>
      </c>
      <c r="AW32">
        <v>22</v>
      </c>
      <c r="AX32" t="s">
        <v>74</v>
      </c>
      <c r="AY32" t="s">
        <v>74</v>
      </c>
      <c r="AZ32" t="s">
        <v>74</v>
      </c>
      <c r="BA32" t="s">
        <v>74</v>
      </c>
      <c r="BB32">
        <v>115</v>
      </c>
      <c r="BC32">
        <v>126</v>
      </c>
      <c r="BD32" t="s">
        <v>74</v>
      </c>
      <c r="BE32" t="s">
        <v>787</v>
      </c>
      <c r="BF32" t="str">
        <f>HYPERLINK("http://dx.doi.org/10.24919/2519-058X.22.253718","http://dx.doi.org/10.24919/2519-058X.22.253718")</f>
        <v>http://dx.doi.org/10.24919/2519-058X.22.253718</v>
      </c>
      <c r="BG32" t="s">
        <v>74</v>
      </c>
      <c r="BH32" t="s">
        <v>74</v>
      </c>
      <c r="BI32">
        <v>12</v>
      </c>
      <c r="BJ32" t="s">
        <v>381</v>
      </c>
      <c r="BK32" t="s">
        <v>128</v>
      </c>
      <c r="BL32" t="s">
        <v>381</v>
      </c>
      <c r="BM32" t="s">
        <v>788</v>
      </c>
      <c r="BN32" t="s">
        <v>74</v>
      </c>
      <c r="BO32" t="s">
        <v>211</v>
      </c>
      <c r="BP32" t="s">
        <v>74</v>
      </c>
      <c r="BQ32" t="s">
        <v>74</v>
      </c>
      <c r="BR32" t="s">
        <v>102</v>
      </c>
      <c r="BS32" t="s">
        <v>789</v>
      </c>
      <c r="BT32" t="str">
        <f>HYPERLINK("https%3A%2F%2Fwww.webofscience.com%2Fwos%2Fwoscc%2Ffull-record%2FWOS:000779839600008","View Full Record in Web of Science")</f>
        <v>View Full Record in Web of Science</v>
      </c>
    </row>
    <row r="33" spans="1:72" x14ac:dyDescent="0.25">
      <c r="A33" t="s">
        <v>72</v>
      </c>
      <c r="B33" t="s">
        <v>790</v>
      </c>
      <c r="C33" t="s">
        <v>74</v>
      </c>
      <c r="D33" t="s">
        <v>74</v>
      </c>
      <c r="E33" t="s">
        <v>74</v>
      </c>
      <c r="F33" t="s">
        <v>791</v>
      </c>
      <c r="G33" t="s">
        <v>74</v>
      </c>
      <c r="H33" t="s">
        <v>74</v>
      </c>
      <c r="I33" t="s">
        <v>792</v>
      </c>
      <c r="J33" t="s">
        <v>793</v>
      </c>
      <c r="K33" t="s">
        <v>74</v>
      </c>
      <c r="L33" t="s">
        <v>74</v>
      </c>
      <c r="M33" t="s">
        <v>78</v>
      </c>
      <c r="N33" t="s">
        <v>79</v>
      </c>
      <c r="O33" t="s">
        <v>74</v>
      </c>
      <c r="P33" t="s">
        <v>74</v>
      </c>
      <c r="Q33" t="s">
        <v>74</v>
      </c>
      <c r="R33" t="s">
        <v>74</v>
      </c>
      <c r="S33" t="s">
        <v>74</v>
      </c>
      <c r="T33" t="s">
        <v>794</v>
      </c>
      <c r="U33" t="s">
        <v>74</v>
      </c>
      <c r="V33" t="s">
        <v>795</v>
      </c>
      <c r="W33" t="s">
        <v>796</v>
      </c>
      <c r="X33" t="s">
        <v>74</v>
      </c>
      <c r="Y33" t="s">
        <v>797</v>
      </c>
      <c r="Z33" t="s">
        <v>798</v>
      </c>
      <c r="AA33" t="s">
        <v>74</v>
      </c>
      <c r="AB33" t="s">
        <v>799</v>
      </c>
      <c r="AC33" t="s">
        <v>74</v>
      </c>
      <c r="AD33" t="s">
        <v>74</v>
      </c>
      <c r="AE33" t="s">
        <v>74</v>
      </c>
      <c r="AF33" t="s">
        <v>74</v>
      </c>
      <c r="AG33">
        <v>41</v>
      </c>
      <c r="AH33">
        <v>0</v>
      </c>
      <c r="AI33">
        <v>0</v>
      </c>
      <c r="AJ33">
        <v>5</v>
      </c>
      <c r="AK33">
        <v>9</v>
      </c>
      <c r="AL33" t="s">
        <v>800</v>
      </c>
      <c r="AM33" t="s">
        <v>801</v>
      </c>
      <c r="AN33" t="s">
        <v>802</v>
      </c>
      <c r="AO33" t="s">
        <v>803</v>
      </c>
      <c r="AP33" t="s">
        <v>804</v>
      </c>
      <c r="AQ33" t="s">
        <v>74</v>
      </c>
      <c r="AR33" t="s">
        <v>805</v>
      </c>
      <c r="AS33" t="s">
        <v>806</v>
      </c>
      <c r="AT33" t="s">
        <v>74</v>
      </c>
      <c r="AU33">
        <v>2022</v>
      </c>
      <c r="AV33">
        <v>26</v>
      </c>
      <c r="AW33">
        <v>5</v>
      </c>
      <c r="AX33" t="s">
        <v>74</v>
      </c>
      <c r="AY33" t="s">
        <v>74</v>
      </c>
      <c r="AZ33" t="s">
        <v>74</v>
      </c>
      <c r="BA33" t="s">
        <v>74</v>
      </c>
      <c r="BB33">
        <v>224</v>
      </c>
      <c r="BC33">
        <v>233</v>
      </c>
      <c r="BD33" t="s">
        <v>74</v>
      </c>
      <c r="BE33" t="s">
        <v>807</v>
      </c>
      <c r="BF33" t="str">
        <f>HYPERLINK("http://dx.doi.org/10.15561/20755279.2022.0502","http://dx.doi.org/10.15561/20755279.2022.0502")</f>
        <v>http://dx.doi.org/10.15561/20755279.2022.0502</v>
      </c>
      <c r="BG33" t="s">
        <v>74</v>
      </c>
      <c r="BH33" t="s">
        <v>74</v>
      </c>
      <c r="BI33">
        <v>10</v>
      </c>
      <c r="BJ33" t="s">
        <v>808</v>
      </c>
      <c r="BK33" t="s">
        <v>128</v>
      </c>
      <c r="BL33" t="s">
        <v>808</v>
      </c>
      <c r="BM33" t="s">
        <v>809</v>
      </c>
      <c r="BN33" t="s">
        <v>74</v>
      </c>
      <c r="BO33" t="s">
        <v>211</v>
      </c>
      <c r="BP33" t="s">
        <v>74</v>
      </c>
      <c r="BQ33" t="s">
        <v>74</v>
      </c>
      <c r="BR33" t="s">
        <v>102</v>
      </c>
      <c r="BS33" t="s">
        <v>810</v>
      </c>
      <c r="BT33" t="str">
        <f>HYPERLINK("https%3A%2F%2Fwww.webofscience.com%2Fwos%2Fwoscc%2Ffull-record%2FWOS:000880020300002","View Full Record in Web of Science")</f>
        <v>View Full Record in Web of Science</v>
      </c>
    </row>
    <row r="34" spans="1:72" x14ac:dyDescent="0.25">
      <c r="A34" t="s">
        <v>72</v>
      </c>
      <c r="B34" t="s">
        <v>811</v>
      </c>
      <c r="C34" t="s">
        <v>74</v>
      </c>
      <c r="D34" t="s">
        <v>74</v>
      </c>
      <c r="E34" t="s">
        <v>74</v>
      </c>
      <c r="F34" t="s">
        <v>812</v>
      </c>
      <c r="G34" t="s">
        <v>74</v>
      </c>
      <c r="H34" t="s">
        <v>74</v>
      </c>
      <c r="I34" t="s">
        <v>813</v>
      </c>
      <c r="J34" t="s">
        <v>814</v>
      </c>
      <c r="K34" t="s">
        <v>74</v>
      </c>
      <c r="L34" t="s">
        <v>74</v>
      </c>
      <c r="M34" t="s">
        <v>815</v>
      </c>
      <c r="N34" t="s">
        <v>79</v>
      </c>
      <c r="O34" t="s">
        <v>74</v>
      </c>
      <c r="P34" t="s">
        <v>74</v>
      </c>
      <c r="Q34" t="s">
        <v>74</v>
      </c>
      <c r="R34" t="s">
        <v>74</v>
      </c>
      <c r="S34" t="s">
        <v>74</v>
      </c>
      <c r="T34" t="s">
        <v>816</v>
      </c>
      <c r="U34" t="s">
        <v>74</v>
      </c>
      <c r="V34" t="s">
        <v>817</v>
      </c>
      <c r="W34" t="s">
        <v>818</v>
      </c>
      <c r="X34" t="s">
        <v>74</v>
      </c>
      <c r="Y34" t="s">
        <v>819</v>
      </c>
      <c r="Z34" t="s">
        <v>820</v>
      </c>
      <c r="AA34" t="s">
        <v>74</v>
      </c>
      <c r="AB34" t="s">
        <v>74</v>
      </c>
      <c r="AC34" t="s">
        <v>74</v>
      </c>
      <c r="AD34" t="s">
        <v>74</v>
      </c>
      <c r="AE34" t="s">
        <v>74</v>
      </c>
      <c r="AF34" t="s">
        <v>74</v>
      </c>
      <c r="AG34">
        <v>35</v>
      </c>
      <c r="AH34">
        <v>0</v>
      </c>
      <c r="AI34">
        <v>0</v>
      </c>
      <c r="AJ34">
        <v>0</v>
      </c>
      <c r="AK34">
        <v>0</v>
      </c>
      <c r="AL34" t="s">
        <v>821</v>
      </c>
      <c r="AM34" t="s">
        <v>822</v>
      </c>
      <c r="AN34" t="s">
        <v>823</v>
      </c>
      <c r="AO34" t="s">
        <v>824</v>
      </c>
      <c r="AP34" t="s">
        <v>74</v>
      </c>
      <c r="AQ34" t="s">
        <v>74</v>
      </c>
      <c r="AR34" t="s">
        <v>825</v>
      </c>
      <c r="AS34" t="s">
        <v>826</v>
      </c>
      <c r="AT34" t="s">
        <v>74</v>
      </c>
      <c r="AU34">
        <v>2022</v>
      </c>
      <c r="AV34" t="s">
        <v>74</v>
      </c>
      <c r="AW34">
        <v>59</v>
      </c>
      <c r="AX34" t="s">
        <v>74</v>
      </c>
      <c r="AY34" t="s">
        <v>74</v>
      </c>
      <c r="AZ34" t="s">
        <v>74</v>
      </c>
      <c r="BA34" t="s">
        <v>74</v>
      </c>
      <c r="BB34">
        <v>299</v>
      </c>
      <c r="BC34">
        <v>313</v>
      </c>
      <c r="BD34" t="s">
        <v>74</v>
      </c>
      <c r="BE34" t="s">
        <v>827</v>
      </c>
      <c r="BF34" t="str">
        <f>HYPERLINK("http://dx.doi.org/10.31648/sw.8335","http://dx.doi.org/10.31648/sw.8335")</f>
        <v>http://dx.doi.org/10.31648/sw.8335</v>
      </c>
      <c r="BG34" t="s">
        <v>74</v>
      </c>
      <c r="BH34" t="s">
        <v>74</v>
      </c>
      <c r="BI34">
        <v>15</v>
      </c>
      <c r="BJ34" t="s">
        <v>452</v>
      </c>
      <c r="BK34" t="s">
        <v>128</v>
      </c>
      <c r="BL34" t="s">
        <v>453</v>
      </c>
      <c r="BM34" t="s">
        <v>828</v>
      </c>
      <c r="BN34" t="s">
        <v>74</v>
      </c>
      <c r="BO34" t="s">
        <v>211</v>
      </c>
      <c r="BP34" t="s">
        <v>74</v>
      </c>
      <c r="BQ34" t="s">
        <v>74</v>
      </c>
      <c r="BR34" t="s">
        <v>102</v>
      </c>
      <c r="BS34" t="s">
        <v>829</v>
      </c>
      <c r="BT34" t="str">
        <f>HYPERLINK("https%3A%2F%2Fwww.webofscience.com%2Fwos%2Fwoscc%2Ffull-record%2FWOS:000915366000019","View Full Record in Web of Science")</f>
        <v>View Full Record in Web of Science</v>
      </c>
    </row>
    <row r="35" spans="1:72" x14ac:dyDescent="0.25">
      <c r="A35" t="s">
        <v>72</v>
      </c>
      <c r="B35" t="s">
        <v>830</v>
      </c>
      <c r="C35" t="s">
        <v>74</v>
      </c>
      <c r="D35" t="s">
        <v>74</v>
      </c>
      <c r="E35" t="s">
        <v>74</v>
      </c>
      <c r="F35" t="s">
        <v>831</v>
      </c>
      <c r="G35" t="s">
        <v>74</v>
      </c>
      <c r="H35" t="s">
        <v>74</v>
      </c>
      <c r="I35" t="s">
        <v>832</v>
      </c>
      <c r="J35" t="s">
        <v>833</v>
      </c>
      <c r="K35" t="s">
        <v>74</v>
      </c>
      <c r="L35" t="s">
        <v>74</v>
      </c>
      <c r="M35" t="s">
        <v>834</v>
      </c>
      <c r="N35" t="s">
        <v>79</v>
      </c>
      <c r="O35" t="s">
        <v>74</v>
      </c>
      <c r="P35" t="s">
        <v>74</v>
      </c>
      <c r="Q35" t="s">
        <v>74</v>
      </c>
      <c r="R35" t="s">
        <v>74</v>
      </c>
      <c r="S35" t="s">
        <v>74</v>
      </c>
      <c r="T35" t="s">
        <v>835</v>
      </c>
      <c r="U35" t="s">
        <v>74</v>
      </c>
      <c r="V35" t="s">
        <v>836</v>
      </c>
      <c r="W35" t="s">
        <v>837</v>
      </c>
      <c r="X35" t="s">
        <v>838</v>
      </c>
      <c r="Y35" t="s">
        <v>839</v>
      </c>
      <c r="Z35" t="s">
        <v>840</v>
      </c>
      <c r="AA35" t="s">
        <v>841</v>
      </c>
      <c r="AB35" t="s">
        <v>842</v>
      </c>
      <c r="AC35" t="s">
        <v>74</v>
      </c>
      <c r="AD35" t="s">
        <v>74</v>
      </c>
      <c r="AE35" t="s">
        <v>74</v>
      </c>
      <c r="AF35" t="s">
        <v>74</v>
      </c>
      <c r="AG35">
        <v>26</v>
      </c>
      <c r="AH35">
        <v>0</v>
      </c>
      <c r="AI35">
        <v>0</v>
      </c>
      <c r="AJ35">
        <v>0</v>
      </c>
      <c r="AK35">
        <v>0</v>
      </c>
      <c r="AL35" t="s">
        <v>843</v>
      </c>
      <c r="AM35" t="s">
        <v>844</v>
      </c>
      <c r="AN35" t="s">
        <v>845</v>
      </c>
      <c r="AO35" t="s">
        <v>846</v>
      </c>
      <c r="AP35" t="s">
        <v>74</v>
      </c>
      <c r="AQ35" t="s">
        <v>74</v>
      </c>
      <c r="AR35" t="s">
        <v>847</v>
      </c>
      <c r="AS35" t="s">
        <v>848</v>
      </c>
      <c r="AT35" t="s">
        <v>74</v>
      </c>
      <c r="AU35">
        <v>2022</v>
      </c>
      <c r="AV35" t="s">
        <v>74</v>
      </c>
      <c r="AW35">
        <v>28</v>
      </c>
      <c r="AX35" t="s">
        <v>74</v>
      </c>
      <c r="AY35" t="s">
        <v>74</v>
      </c>
      <c r="AZ35" t="s">
        <v>74</v>
      </c>
      <c r="BA35" t="s">
        <v>74</v>
      </c>
      <c r="BB35">
        <v>76</v>
      </c>
      <c r="BC35">
        <v>99</v>
      </c>
      <c r="BD35" t="s">
        <v>74</v>
      </c>
      <c r="BE35" t="s">
        <v>849</v>
      </c>
      <c r="BF35" t="str">
        <f>HYPERLINK("http://dx.doi.org/10.15407/rksu.28.076","http://dx.doi.org/10.15407/rksu.28.076")</f>
        <v>http://dx.doi.org/10.15407/rksu.28.076</v>
      </c>
      <c r="BG35" t="s">
        <v>74</v>
      </c>
      <c r="BH35" t="s">
        <v>74</v>
      </c>
      <c r="BI35">
        <v>24</v>
      </c>
      <c r="BJ35" t="s">
        <v>381</v>
      </c>
      <c r="BK35" t="s">
        <v>128</v>
      </c>
      <c r="BL35" t="s">
        <v>381</v>
      </c>
      <c r="BM35" t="s">
        <v>850</v>
      </c>
      <c r="BN35" t="s">
        <v>74</v>
      </c>
      <c r="BO35" t="s">
        <v>211</v>
      </c>
      <c r="BP35" t="s">
        <v>74</v>
      </c>
      <c r="BQ35" t="s">
        <v>74</v>
      </c>
      <c r="BR35" t="s">
        <v>102</v>
      </c>
      <c r="BS35" t="s">
        <v>851</v>
      </c>
      <c r="BT35" t="str">
        <f>HYPERLINK("https%3A%2F%2Fwww.webofscience.com%2Fwos%2Fwoscc%2Ffull-record%2FWOS:000955799800003","View Full Record in Web of Science")</f>
        <v>View Full Record in Web of Science</v>
      </c>
    </row>
    <row r="36" spans="1:72" x14ac:dyDescent="0.25">
      <c r="A36" t="s">
        <v>72</v>
      </c>
      <c r="B36" t="s">
        <v>852</v>
      </c>
      <c r="C36" t="s">
        <v>74</v>
      </c>
      <c r="D36" t="s">
        <v>74</v>
      </c>
      <c r="E36" t="s">
        <v>74</v>
      </c>
      <c r="F36" t="s">
        <v>853</v>
      </c>
      <c r="G36" t="s">
        <v>74</v>
      </c>
      <c r="H36" t="s">
        <v>74</v>
      </c>
      <c r="I36" t="s">
        <v>854</v>
      </c>
      <c r="J36" t="s">
        <v>855</v>
      </c>
      <c r="K36" t="s">
        <v>74</v>
      </c>
      <c r="L36" t="s">
        <v>74</v>
      </c>
      <c r="M36" t="s">
        <v>78</v>
      </c>
      <c r="N36" t="s">
        <v>79</v>
      </c>
      <c r="O36" t="s">
        <v>74</v>
      </c>
      <c r="P36" t="s">
        <v>74</v>
      </c>
      <c r="Q36" t="s">
        <v>74</v>
      </c>
      <c r="R36" t="s">
        <v>74</v>
      </c>
      <c r="S36" t="s">
        <v>74</v>
      </c>
      <c r="T36" t="s">
        <v>74</v>
      </c>
      <c r="U36" t="s">
        <v>74</v>
      </c>
      <c r="V36" t="s">
        <v>856</v>
      </c>
      <c r="W36" t="s">
        <v>857</v>
      </c>
      <c r="X36" t="s">
        <v>858</v>
      </c>
      <c r="Y36" t="s">
        <v>859</v>
      </c>
      <c r="Z36" t="s">
        <v>74</v>
      </c>
      <c r="AA36" t="s">
        <v>74</v>
      </c>
      <c r="AB36" t="s">
        <v>74</v>
      </c>
      <c r="AC36" t="s">
        <v>74</v>
      </c>
      <c r="AD36" t="s">
        <v>74</v>
      </c>
      <c r="AE36" t="s">
        <v>74</v>
      </c>
      <c r="AF36" t="s">
        <v>74</v>
      </c>
      <c r="AG36">
        <v>31</v>
      </c>
      <c r="AH36">
        <v>0</v>
      </c>
      <c r="AI36">
        <v>0</v>
      </c>
      <c r="AJ36">
        <v>0</v>
      </c>
      <c r="AK36">
        <v>0</v>
      </c>
      <c r="AL36" t="s">
        <v>860</v>
      </c>
      <c r="AM36" t="s">
        <v>861</v>
      </c>
      <c r="AN36" t="s">
        <v>862</v>
      </c>
      <c r="AO36" t="s">
        <v>863</v>
      </c>
      <c r="AP36" t="s">
        <v>864</v>
      </c>
      <c r="AQ36" t="s">
        <v>74</v>
      </c>
      <c r="AR36" t="s">
        <v>865</v>
      </c>
      <c r="AS36" t="s">
        <v>866</v>
      </c>
      <c r="AT36" t="s">
        <v>74</v>
      </c>
      <c r="AU36">
        <v>2022</v>
      </c>
      <c r="AV36">
        <v>60</v>
      </c>
      <c r="AW36">
        <v>1</v>
      </c>
      <c r="AX36" t="s">
        <v>74</v>
      </c>
      <c r="AY36" t="s">
        <v>74</v>
      </c>
      <c r="AZ36" t="s">
        <v>74</v>
      </c>
      <c r="BA36" t="s">
        <v>74</v>
      </c>
      <c r="BB36">
        <v>4</v>
      </c>
      <c r="BC36">
        <v>15</v>
      </c>
      <c r="BD36" t="s">
        <v>74</v>
      </c>
      <c r="BE36" t="s">
        <v>867</v>
      </c>
      <c r="BF36" t="str">
        <f>HYPERLINK("http://dx.doi.org/10.1353/bkb.2022.0001","http://dx.doi.org/10.1353/bkb.2022.0001")</f>
        <v>http://dx.doi.org/10.1353/bkb.2022.0001</v>
      </c>
      <c r="BG36" t="s">
        <v>74</v>
      </c>
      <c r="BH36" t="s">
        <v>74</v>
      </c>
      <c r="BI36">
        <v>13</v>
      </c>
      <c r="BJ36" t="s">
        <v>234</v>
      </c>
      <c r="BK36" t="s">
        <v>128</v>
      </c>
      <c r="BL36" t="s">
        <v>234</v>
      </c>
      <c r="BM36" t="s">
        <v>868</v>
      </c>
      <c r="BN36" t="s">
        <v>74</v>
      </c>
      <c r="BO36" t="s">
        <v>74</v>
      </c>
      <c r="BP36" t="s">
        <v>74</v>
      </c>
      <c r="BQ36" t="s">
        <v>74</v>
      </c>
      <c r="BR36" t="s">
        <v>102</v>
      </c>
      <c r="BS36" t="s">
        <v>869</v>
      </c>
      <c r="BT36" t="str">
        <f>HYPERLINK("https%3A%2F%2Fwww.webofscience.com%2Fwos%2Fwoscc%2Ffull-record%2FWOS:000809436600003","View Full Record in Web of Science")</f>
        <v>View Full Record in Web of Science</v>
      </c>
    </row>
    <row r="37" spans="1:72" x14ac:dyDescent="0.25">
      <c r="A37" t="s">
        <v>72</v>
      </c>
      <c r="B37" t="s">
        <v>870</v>
      </c>
      <c r="C37" t="s">
        <v>74</v>
      </c>
      <c r="D37" t="s">
        <v>74</v>
      </c>
      <c r="E37" t="s">
        <v>74</v>
      </c>
      <c r="F37" t="s">
        <v>871</v>
      </c>
      <c r="G37" t="s">
        <v>74</v>
      </c>
      <c r="H37" t="s">
        <v>74</v>
      </c>
      <c r="I37" t="s">
        <v>872</v>
      </c>
      <c r="J37" t="s">
        <v>873</v>
      </c>
      <c r="K37" t="s">
        <v>74</v>
      </c>
      <c r="L37" t="s">
        <v>74</v>
      </c>
      <c r="M37" t="s">
        <v>78</v>
      </c>
      <c r="N37" t="s">
        <v>79</v>
      </c>
      <c r="O37" t="s">
        <v>74</v>
      </c>
      <c r="P37" t="s">
        <v>74</v>
      </c>
      <c r="Q37" t="s">
        <v>74</v>
      </c>
      <c r="R37" t="s">
        <v>74</v>
      </c>
      <c r="S37" t="s">
        <v>74</v>
      </c>
      <c r="T37" t="s">
        <v>874</v>
      </c>
      <c r="U37" t="s">
        <v>74</v>
      </c>
      <c r="V37" t="s">
        <v>875</v>
      </c>
      <c r="W37" t="s">
        <v>876</v>
      </c>
      <c r="X37" t="s">
        <v>877</v>
      </c>
      <c r="Y37" t="s">
        <v>878</v>
      </c>
      <c r="Z37" t="s">
        <v>879</v>
      </c>
      <c r="AA37" t="s">
        <v>74</v>
      </c>
      <c r="AB37" t="s">
        <v>880</v>
      </c>
      <c r="AC37" t="s">
        <v>74</v>
      </c>
      <c r="AD37" t="s">
        <v>74</v>
      </c>
      <c r="AE37" t="s">
        <v>74</v>
      </c>
      <c r="AF37" t="s">
        <v>74</v>
      </c>
      <c r="AG37">
        <v>37</v>
      </c>
      <c r="AH37">
        <v>0</v>
      </c>
      <c r="AI37">
        <v>0</v>
      </c>
      <c r="AJ37">
        <v>2</v>
      </c>
      <c r="AK37">
        <v>3</v>
      </c>
      <c r="AL37" t="s">
        <v>881</v>
      </c>
      <c r="AM37" t="s">
        <v>882</v>
      </c>
      <c r="AN37" t="s">
        <v>883</v>
      </c>
      <c r="AO37" t="s">
        <v>884</v>
      </c>
      <c r="AP37" t="s">
        <v>74</v>
      </c>
      <c r="AQ37" t="s">
        <v>74</v>
      </c>
      <c r="AR37" t="s">
        <v>885</v>
      </c>
      <c r="AS37" t="s">
        <v>886</v>
      </c>
      <c r="AT37" t="s">
        <v>887</v>
      </c>
      <c r="AU37">
        <v>2022</v>
      </c>
      <c r="AV37" t="s">
        <v>74</v>
      </c>
      <c r="AW37">
        <v>23</v>
      </c>
      <c r="AX37" t="s">
        <v>74</v>
      </c>
      <c r="AY37" t="s">
        <v>74</v>
      </c>
      <c r="AZ37" t="s">
        <v>74</v>
      </c>
      <c r="BA37" t="s">
        <v>74</v>
      </c>
      <c r="BB37">
        <v>6</v>
      </c>
      <c r="BC37">
        <v>20</v>
      </c>
      <c r="BD37" t="s">
        <v>74</v>
      </c>
      <c r="BE37" t="s">
        <v>74</v>
      </c>
      <c r="BF37" t="s">
        <v>74</v>
      </c>
      <c r="BG37" t="s">
        <v>74</v>
      </c>
      <c r="BH37" t="s">
        <v>74</v>
      </c>
      <c r="BI37">
        <v>15</v>
      </c>
      <c r="BJ37" t="s">
        <v>381</v>
      </c>
      <c r="BK37" t="s">
        <v>128</v>
      </c>
      <c r="BL37" t="s">
        <v>381</v>
      </c>
      <c r="BM37" t="s">
        <v>888</v>
      </c>
      <c r="BN37" t="s">
        <v>74</v>
      </c>
      <c r="BO37" t="s">
        <v>74</v>
      </c>
      <c r="BP37" t="s">
        <v>74</v>
      </c>
      <c r="BQ37" t="s">
        <v>74</v>
      </c>
      <c r="BR37" t="s">
        <v>102</v>
      </c>
      <c r="BS37" t="s">
        <v>889</v>
      </c>
      <c r="BT37" t="str">
        <f>HYPERLINK("https%3A%2F%2Fwww.webofscience.com%2Fwos%2Fwoscc%2Ffull-record%2FWOS:000822251000002","View Full Record in Web of Science")</f>
        <v>View Full Record in Web of Science</v>
      </c>
    </row>
    <row r="38" spans="1:72" x14ac:dyDescent="0.25">
      <c r="A38" t="s">
        <v>72</v>
      </c>
      <c r="B38" t="s">
        <v>890</v>
      </c>
      <c r="C38" t="s">
        <v>74</v>
      </c>
      <c r="D38" t="s">
        <v>74</v>
      </c>
      <c r="E38" t="s">
        <v>74</v>
      </c>
      <c r="F38" t="s">
        <v>891</v>
      </c>
      <c r="G38" t="s">
        <v>74</v>
      </c>
      <c r="H38" t="s">
        <v>74</v>
      </c>
      <c r="I38" t="s">
        <v>892</v>
      </c>
      <c r="J38" t="s">
        <v>893</v>
      </c>
      <c r="K38" t="s">
        <v>74</v>
      </c>
      <c r="L38" t="s">
        <v>74</v>
      </c>
      <c r="M38" t="s">
        <v>78</v>
      </c>
      <c r="N38" t="s">
        <v>79</v>
      </c>
      <c r="O38" t="s">
        <v>74</v>
      </c>
      <c r="P38" t="s">
        <v>74</v>
      </c>
      <c r="Q38" t="s">
        <v>74</v>
      </c>
      <c r="R38" t="s">
        <v>74</v>
      </c>
      <c r="S38" t="s">
        <v>74</v>
      </c>
      <c r="T38" t="s">
        <v>894</v>
      </c>
      <c r="U38" t="s">
        <v>895</v>
      </c>
      <c r="V38" t="s">
        <v>896</v>
      </c>
      <c r="W38" t="s">
        <v>897</v>
      </c>
      <c r="X38" t="s">
        <v>898</v>
      </c>
      <c r="Y38" t="s">
        <v>899</v>
      </c>
      <c r="Z38" t="s">
        <v>900</v>
      </c>
      <c r="AA38" t="s">
        <v>901</v>
      </c>
      <c r="AB38" t="s">
        <v>902</v>
      </c>
      <c r="AC38" t="s">
        <v>903</v>
      </c>
      <c r="AD38" t="s">
        <v>904</v>
      </c>
      <c r="AE38" t="s">
        <v>905</v>
      </c>
      <c r="AF38" t="s">
        <v>74</v>
      </c>
      <c r="AG38">
        <v>83</v>
      </c>
      <c r="AH38">
        <v>1</v>
      </c>
      <c r="AI38">
        <v>1</v>
      </c>
      <c r="AJ38">
        <v>5</v>
      </c>
      <c r="AK38">
        <v>9</v>
      </c>
      <c r="AL38" t="s">
        <v>906</v>
      </c>
      <c r="AM38" t="s">
        <v>907</v>
      </c>
      <c r="AN38" t="s">
        <v>908</v>
      </c>
      <c r="AO38" t="s">
        <v>909</v>
      </c>
      <c r="AP38" t="s">
        <v>74</v>
      </c>
      <c r="AQ38" t="s">
        <v>74</v>
      </c>
      <c r="AR38" t="s">
        <v>910</v>
      </c>
      <c r="AS38" t="s">
        <v>911</v>
      </c>
      <c r="AT38" t="s">
        <v>74</v>
      </c>
      <c r="AU38">
        <v>2022</v>
      </c>
      <c r="AV38">
        <v>16</v>
      </c>
      <c r="AW38">
        <v>5</v>
      </c>
      <c r="AX38" t="s">
        <v>74</v>
      </c>
      <c r="AY38" t="s">
        <v>74</v>
      </c>
      <c r="AZ38" t="s">
        <v>74</v>
      </c>
      <c r="BA38" t="s">
        <v>74</v>
      </c>
      <c r="BB38" t="s">
        <v>74</v>
      </c>
      <c r="BC38" t="s">
        <v>74</v>
      </c>
      <c r="BD38">
        <v>11</v>
      </c>
      <c r="BE38" t="s">
        <v>912</v>
      </c>
      <c r="BF38" t="str">
        <f>HYPERLINK("http://dx.doi.org/10.5817/CP2022-5-11","http://dx.doi.org/10.5817/CP2022-5-11")</f>
        <v>http://dx.doi.org/10.5817/CP2022-5-11</v>
      </c>
      <c r="BG38" t="s">
        <v>74</v>
      </c>
      <c r="BH38" t="s">
        <v>74</v>
      </c>
      <c r="BI38">
        <v>23</v>
      </c>
      <c r="BJ38" t="s">
        <v>913</v>
      </c>
      <c r="BK38" t="s">
        <v>99</v>
      </c>
      <c r="BL38" t="s">
        <v>914</v>
      </c>
      <c r="BM38" t="s">
        <v>915</v>
      </c>
      <c r="BN38" t="s">
        <v>74</v>
      </c>
      <c r="BO38" t="s">
        <v>211</v>
      </c>
      <c r="BP38" t="s">
        <v>74</v>
      </c>
      <c r="BQ38" t="s">
        <v>74</v>
      </c>
      <c r="BR38" t="s">
        <v>102</v>
      </c>
      <c r="BS38" t="s">
        <v>916</v>
      </c>
      <c r="BT38" t="str">
        <f>HYPERLINK("https%3A%2F%2Fwww.webofscience.com%2Fwos%2Fwoscc%2Ffull-record%2FWOS:000892451700006","View Full Record in Web of Science")</f>
        <v>View Full Record in Web of Science</v>
      </c>
    </row>
    <row r="39" spans="1:72" x14ac:dyDescent="0.25">
      <c r="A39" t="s">
        <v>72</v>
      </c>
      <c r="B39" t="s">
        <v>917</v>
      </c>
      <c r="C39" t="s">
        <v>74</v>
      </c>
      <c r="D39" t="s">
        <v>74</v>
      </c>
      <c r="E39" t="s">
        <v>74</v>
      </c>
      <c r="F39" t="s">
        <v>918</v>
      </c>
      <c r="G39" t="s">
        <v>74</v>
      </c>
      <c r="H39" t="s">
        <v>74</v>
      </c>
      <c r="I39" t="s">
        <v>919</v>
      </c>
      <c r="J39" t="s">
        <v>920</v>
      </c>
      <c r="K39" t="s">
        <v>74</v>
      </c>
      <c r="L39" t="s">
        <v>74</v>
      </c>
      <c r="M39" t="s">
        <v>78</v>
      </c>
      <c r="N39" t="s">
        <v>79</v>
      </c>
      <c r="O39" t="s">
        <v>74</v>
      </c>
      <c r="P39" t="s">
        <v>74</v>
      </c>
      <c r="Q39" t="s">
        <v>74</v>
      </c>
      <c r="R39" t="s">
        <v>74</v>
      </c>
      <c r="S39" t="s">
        <v>74</v>
      </c>
      <c r="T39" t="s">
        <v>921</v>
      </c>
      <c r="U39" t="s">
        <v>922</v>
      </c>
      <c r="V39" t="s">
        <v>923</v>
      </c>
      <c r="W39" t="s">
        <v>924</v>
      </c>
      <c r="X39" t="s">
        <v>925</v>
      </c>
      <c r="Y39" t="s">
        <v>926</v>
      </c>
      <c r="Z39" t="s">
        <v>927</v>
      </c>
      <c r="AA39" t="s">
        <v>928</v>
      </c>
      <c r="AB39" t="s">
        <v>929</v>
      </c>
      <c r="AC39" t="s">
        <v>74</v>
      </c>
      <c r="AD39" t="s">
        <v>74</v>
      </c>
      <c r="AE39" t="s">
        <v>74</v>
      </c>
      <c r="AF39" t="s">
        <v>74</v>
      </c>
      <c r="AG39">
        <v>79</v>
      </c>
      <c r="AH39">
        <v>1</v>
      </c>
      <c r="AI39">
        <v>1</v>
      </c>
      <c r="AJ39">
        <v>3</v>
      </c>
      <c r="AK39">
        <v>22</v>
      </c>
      <c r="AL39" t="s">
        <v>930</v>
      </c>
      <c r="AM39" t="s">
        <v>931</v>
      </c>
      <c r="AN39" t="s">
        <v>932</v>
      </c>
      <c r="AO39" t="s">
        <v>933</v>
      </c>
      <c r="AP39" t="s">
        <v>934</v>
      </c>
      <c r="AQ39" t="s">
        <v>74</v>
      </c>
      <c r="AR39" t="s">
        <v>935</v>
      </c>
      <c r="AS39" t="s">
        <v>936</v>
      </c>
      <c r="AT39" t="s">
        <v>74</v>
      </c>
      <c r="AU39">
        <v>2022</v>
      </c>
      <c r="AV39">
        <v>10</v>
      </c>
      <c r="AW39">
        <v>1</v>
      </c>
      <c r="AX39" t="s">
        <v>74</v>
      </c>
      <c r="AY39" t="s">
        <v>74</v>
      </c>
      <c r="AZ39" t="s">
        <v>74</v>
      </c>
      <c r="BA39" t="s">
        <v>74</v>
      </c>
      <c r="BB39">
        <v>21</v>
      </c>
      <c r="BC39">
        <v>31</v>
      </c>
      <c r="BD39" t="s">
        <v>74</v>
      </c>
      <c r="BE39" t="s">
        <v>937</v>
      </c>
      <c r="BF39" t="str">
        <f>HYPERLINK("http://dx.doi.org/10.5114/CIPP.2021.108751","http://dx.doi.org/10.5114/CIPP.2021.108751")</f>
        <v>http://dx.doi.org/10.5114/CIPP.2021.108751</v>
      </c>
      <c r="BG39" t="s">
        <v>74</v>
      </c>
      <c r="BH39" t="s">
        <v>74</v>
      </c>
      <c r="BI39">
        <v>11</v>
      </c>
      <c r="BJ39" t="s">
        <v>938</v>
      </c>
      <c r="BK39" t="s">
        <v>128</v>
      </c>
      <c r="BL39" t="s">
        <v>158</v>
      </c>
      <c r="BM39" t="s">
        <v>939</v>
      </c>
      <c r="BN39" t="s">
        <v>74</v>
      </c>
      <c r="BO39" t="s">
        <v>211</v>
      </c>
      <c r="BP39" t="s">
        <v>74</v>
      </c>
      <c r="BQ39" t="s">
        <v>74</v>
      </c>
      <c r="BR39" t="s">
        <v>102</v>
      </c>
      <c r="BS39" t="s">
        <v>940</v>
      </c>
      <c r="BT39" t="str">
        <f>HYPERLINK("https%3A%2F%2Fwww.webofscience.com%2Fwos%2Fwoscc%2Ffull-record%2FWOS:000758747300004","View Full Record in Web of Science")</f>
        <v>View Full Record in Web of Science</v>
      </c>
    </row>
    <row r="40" spans="1:72" x14ac:dyDescent="0.25">
      <c r="A40" t="s">
        <v>72</v>
      </c>
      <c r="B40" t="s">
        <v>941</v>
      </c>
      <c r="C40" t="s">
        <v>74</v>
      </c>
      <c r="D40" t="s">
        <v>74</v>
      </c>
      <c r="E40" t="s">
        <v>74</v>
      </c>
      <c r="F40" t="s">
        <v>942</v>
      </c>
      <c r="G40" t="s">
        <v>74</v>
      </c>
      <c r="H40" t="s">
        <v>74</v>
      </c>
      <c r="I40" t="s">
        <v>943</v>
      </c>
      <c r="J40" t="s">
        <v>944</v>
      </c>
      <c r="K40" t="s">
        <v>74</v>
      </c>
      <c r="L40" t="s">
        <v>74</v>
      </c>
      <c r="M40" t="s">
        <v>78</v>
      </c>
      <c r="N40" t="s">
        <v>79</v>
      </c>
      <c r="O40" t="s">
        <v>74</v>
      </c>
      <c r="P40" t="s">
        <v>74</v>
      </c>
      <c r="Q40" t="s">
        <v>74</v>
      </c>
      <c r="R40" t="s">
        <v>74</v>
      </c>
      <c r="S40" t="s">
        <v>74</v>
      </c>
      <c r="T40" t="s">
        <v>945</v>
      </c>
      <c r="U40" t="s">
        <v>74</v>
      </c>
      <c r="V40" t="s">
        <v>946</v>
      </c>
      <c r="W40" t="s">
        <v>947</v>
      </c>
      <c r="X40" t="s">
        <v>74</v>
      </c>
      <c r="Y40" t="s">
        <v>948</v>
      </c>
      <c r="Z40" t="s">
        <v>949</v>
      </c>
      <c r="AA40" t="s">
        <v>74</v>
      </c>
      <c r="AB40" t="s">
        <v>74</v>
      </c>
      <c r="AC40" t="s">
        <v>74</v>
      </c>
      <c r="AD40" t="s">
        <v>74</v>
      </c>
      <c r="AE40" t="s">
        <v>74</v>
      </c>
      <c r="AF40" t="s">
        <v>74</v>
      </c>
      <c r="AG40">
        <v>16</v>
      </c>
      <c r="AH40">
        <v>1</v>
      </c>
      <c r="AI40">
        <v>1</v>
      </c>
      <c r="AJ40">
        <v>0</v>
      </c>
      <c r="AK40">
        <v>0</v>
      </c>
      <c r="AL40" t="s">
        <v>950</v>
      </c>
      <c r="AM40" t="s">
        <v>951</v>
      </c>
      <c r="AN40" t="s">
        <v>952</v>
      </c>
      <c r="AO40" t="s">
        <v>953</v>
      </c>
      <c r="AP40" t="s">
        <v>954</v>
      </c>
      <c r="AQ40" t="s">
        <v>74</v>
      </c>
      <c r="AR40" t="s">
        <v>955</v>
      </c>
      <c r="AS40" t="s">
        <v>956</v>
      </c>
      <c r="AT40" t="s">
        <v>74</v>
      </c>
      <c r="AU40">
        <v>2022</v>
      </c>
      <c r="AV40">
        <v>36</v>
      </c>
      <c r="AW40">
        <v>3</v>
      </c>
      <c r="AX40" t="s">
        <v>74</v>
      </c>
      <c r="AY40" t="s">
        <v>74</v>
      </c>
      <c r="AZ40" t="s">
        <v>74</v>
      </c>
      <c r="BA40" t="s">
        <v>74</v>
      </c>
      <c r="BB40">
        <v>78</v>
      </c>
      <c r="BC40">
        <v>92</v>
      </c>
      <c r="BD40" t="s">
        <v>74</v>
      </c>
      <c r="BE40" t="s">
        <v>957</v>
      </c>
      <c r="BF40" t="str">
        <f>HYPERLINK("http://dx.doi.org/10.24917/20801653.363.6","http://dx.doi.org/10.24917/20801653.363.6")</f>
        <v>http://dx.doi.org/10.24917/20801653.363.6</v>
      </c>
      <c r="BG40" t="s">
        <v>74</v>
      </c>
      <c r="BH40" t="s">
        <v>74</v>
      </c>
      <c r="BI40">
        <v>15</v>
      </c>
      <c r="BJ40" t="s">
        <v>404</v>
      </c>
      <c r="BK40" t="s">
        <v>128</v>
      </c>
      <c r="BL40" t="s">
        <v>404</v>
      </c>
      <c r="BM40" t="s">
        <v>958</v>
      </c>
      <c r="BN40" t="s">
        <v>74</v>
      </c>
      <c r="BO40" t="s">
        <v>211</v>
      </c>
      <c r="BP40" t="s">
        <v>74</v>
      </c>
      <c r="BQ40" t="s">
        <v>74</v>
      </c>
      <c r="BR40" t="s">
        <v>102</v>
      </c>
      <c r="BS40" t="s">
        <v>959</v>
      </c>
      <c r="BT40" t="str">
        <f>HYPERLINK("https%3A%2F%2Fwww.webofscience.com%2Fwos%2Fwoscc%2Ffull-record%2FWOS:000869469900009","View Full Record in Web of Science")</f>
        <v>View Full Record in Web of Science</v>
      </c>
    </row>
    <row r="41" spans="1:72" x14ac:dyDescent="0.25">
      <c r="A41" t="s">
        <v>72</v>
      </c>
      <c r="B41" t="s">
        <v>960</v>
      </c>
      <c r="C41" t="s">
        <v>74</v>
      </c>
      <c r="D41" t="s">
        <v>74</v>
      </c>
      <c r="E41" t="s">
        <v>74</v>
      </c>
      <c r="F41" t="s">
        <v>961</v>
      </c>
      <c r="G41" t="s">
        <v>74</v>
      </c>
      <c r="H41" t="s">
        <v>74</v>
      </c>
      <c r="I41" t="s">
        <v>962</v>
      </c>
      <c r="J41" t="s">
        <v>963</v>
      </c>
      <c r="K41" t="s">
        <v>74</v>
      </c>
      <c r="L41" t="s">
        <v>74</v>
      </c>
      <c r="M41" t="s">
        <v>78</v>
      </c>
      <c r="N41" t="s">
        <v>79</v>
      </c>
      <c r="O41" t="s">
        <v>74</v>
      </c>
      <c r="P41" t="s">
        <v>74</v>
      </c>
      <c r="Q41" t="s">
        <v>74</v>
      </c>
      <c r="R41" t="s">
        <v>74</v>
      </c>
      <c r="S41" t="s">
        <v>74</v>
      </c>
      <c r="T41" t="s">
        <v>964</v>
      </c>
      <c r="U41" t="s">
        <v>965</v>
      </c>
      <c r="V41" t="s">
        <v>966</v>
      </c>
      <c r="W41" t="s">
        <v>967</v>
      </c>
      <c r="X41" t="s">
        <v>968</v>
      </c>
      <c r="Y41" t="s">
        <v>969</v>
      </c>
      <c r="Z41" t="s">
        <v>970</v>
      </c>
      <c r="AA41" t="s">
        <v>74</v>
      </c>
      <c r="AB41" t="s">
        <v>74</v>
      </c>
      <c r="AC41" t="s">
        <v>74</v>
      </c>
      <c r="AD41" t="s">
        <v>74</v>
      </c>
      <c r="AE41" t="s">
        <v>74</v>
      </c>
      <c r="AF41" t="s">
        <v>74</v>
      </c>
      <c r="AG41">
        <v>28</v>
      </c>
      <c r="AH41">
        <v>3</v>
      </c>
      <c r="AI41">
        <v>3</v>
      </c>
      <c r="AJ41">
        <v>0</v>
      </c>
      <c r="AK41">
        <v>2</v>
      </c>
      <c r="AL41" t="s">
        <v>930</v>
      </c>
      <c r="AM41" t="s">
        <v>931</v>
      </c>
      <c r="AN41" t="s">
        <v>971</v>
      </c>
      <c r="AO41" t="s">
        <v>972</v>
      </c>
      <c r="AP41" t="s">
        <v>973</v>
      </c>
      <c r="AQ41" t="s">
        <v>74</v>
      </c>
      <c r="AR41" t="s">
        <v>974</v>
      </c>
      <c r="AS41" t="s">
        <v>975</v>
      </c>
      <c r="AT41" t="s">
        <v>74</v>
      </c>
      <c r="AU41">
        <v>2022</v>
      </c>
      <c r="AV41">
        <v>16</v>
      </c>
      <c r="AW41">
        <v>1</v>
      </c>
      <c r="AX41" t="s">
        <v>74</v>
      </c>
      <c r="AY41" t="s">
        <v>74</v>
      </c>
      <c r="AZ41" t="s">
        <v>74</v>
      </c>
      <c r="BA41" t="s">
        <v>74</v>
      </c>
      <c r="BB41">
        <v>37</v>
      </c>
      <c r="BC41">
        <v>47</v>
      </c>
      <c r="BD41" t="s">
        <v>74</v>
      </c>
      <c r="BE41" t="s">
        <v>976</v>
      </c>
      <c r="BF41" t="str">
        <f>HYPERLINK("http://dx.doi.org/10.5114/hpc.2021.110039","http://dx.doi.org/10.5114/hpc.2021.110039")</f>
        <v>http://dx.doi.org/10.5114/hpc.2021.110039</v>
      </c>
      <c r="BG41" t="s">
        <v>74</v>
      </c>
      <c r="BH41" t="s">
        <v>74</v>
      </c>
      <c r="BI41">
        <v>11</v>
      </c>
      <c r="BJ41" t="s">
        <v>977</v>
      </c>
      <c r="BK41" t="s">
        <v>128</v>
      </c>
      <c r="BL41" t="s">
        <v>977</v>
      </c>
      <c r="BM41" t="s">
        <v>978</v>
      </c>
      <c r="BN41" t="s">
        <v>74</v>
      </c>
      <c r="BO41" t="s">
        <v>211</v>
      </c>
      <c r="BP41" t="s">
        <v>74</v>
      </c>
      <c r="BQ41" t="s">
        <v>74</v>
      </c>
      <c r="BR41" t="s">
        <v>102</v>
      </c>
      <c r="BS41" t="s">
        <v>979</v>
      </c>
      <c r="BT41" t="str">
        <f>HYPERLINK("https%3A%2F%2Fwww.webofscience.com%2Fwos%2Fwoscc%2Ffull-record%2FWOS:000788844000004","View Full Record in Web of Science")</f>
        <v>View Full Record in Web of Science</v>
      </c>
    </row>
    <row r="42" spans="1:72" x14ac:dyDescent="0.25">
      <c r="A42" t="s">
        <v>72</v>
      </c>
      <c r="B42" t="s">
        <v>980</v>
      </c>
      <c r="C42" t="s">
        <v>74</v>
      </c>
      <c r="D42" t="s">
        <v>74</v>
      </c>
      <c r="E42" t="s">
        <v>74</v>
      </c>
      <c r="F42" t="s">
        <v>981</v>
      </c>
      <c r="G42" t="s">
        <v>74</v>
      </c>
      <c r="H42" t="s">
        <v>74</v>
      </c>
      <c r="I42" t="s">
        <v>982</v>
      </c>
      <c r="J42" t="s">
        <v>983</v>
      </c>
      <c r="K42" t="s">
        <v>74</v>
      </c>
      <c r="L42" t="s">
        <v>74</v>
      </c>
      <c r="M42" t="s">
        <v>78</v>
      </c>
      <c r="N42" t="s">
        <v>79</v>
      </c>
      <c r="O42" t="s">
        <v>74</v>
      </c>
      <c r="P42" t="s">
        <v>74</v>
      </c>
      <c r="Q42" t="s">
        <v>74</v>
      </c>
      <c r="R42" t="s">
        <v>74</v>
      </c>
      <c r="S42" t="s">
        <v>74</v>
      </c>
      <c r="T42" t="s">
        <v>984</v>
      </c>
      <c r="U42" t="s">
        <v>74</v>
      </c>
      <c r="V42" t="s">
        <v>985</v>
      </c>
      <c r="W42" t="s">
        <v>986</v>
      </c>
      <c r="X42" t="s">
        <v>987</v>
      </c>
      <c r="Y42" t="s">
        <v>988</v>
      </c>
      <c r="Z42" t="s">
        <v>989</v>
      </c>
      <c r="AA42" t="s">
        <v>990</v>
      </c>
      <c r="AB42" t="s">
        <v>74</v>
      </c>
      <c r="AC42" t="s">
        <v>74</v>
      </c>
      <c r="AD42" t="s">
        <v>74</v>
      </c>
      <c r="AE42" t="s">
        <v>74</v>
      </c>
      <c r="AF42" t="s">
        <v>74</v>
      </c>
      <c r="AG42">
        <v>19</v>
      </c>
      <c r="AH42">
        <v>0</v>
      </c>
      <c r="AI42">
        <v>0</v>
      </c>
      <c r="AJ42">
        <v>1</v>
      </c>
      <c r="AK42">
        <v>1</v>
      </c>
      <c r="AL42" t="s">
        <v>991</v>
      </c>
      <c r="AM42" t="s">
        <v>992</v>
      </c>
      <c r="AN42" t="s">
        <v>993</v>
      </c>
      <c r="AO42" t="s">
        <v>994</v>
      </c>
      <c r="AP42" t="s">
        <v>995</v>
      </c>
      <c r="AQ42" t="s">
        <v>74</v>
      </c>
      <c r="AR42" t="s">
        <v>996</v>
      </c>
      <c r="AS42" t="s">
        <v>997</v>
      </c>
      <c r="AT42" t="s">
        <v>74</v>
      </c>
      <c r="AU42">
        <v>2022</v>
      </c>
      <c r="AV42">
        <v>17</v>
      </c>
      <c r="AW42">
        <v>1</v>
      </c>
      <c r="AX42" t="s">
        <v>74</v>
      </c>
      <c r="AY42" t="s">
        <v>74</v>
      </c>
      <c r="AZ42" t="s">
        <v>74</v>
      </c>
      <c r="BA42" t="s">
        <v>74</v>
      </c>
      <c r="BB42">
        <v>127</v>
      </c>
      <c r="BC42">
        <v>139</v>
      </c>
      <c r="BD42" t="s">
        <v>74</v>
      </c>
      <c r="BE42" t="s">
        <v>998</v>
      </c>
      <c r="BF42" t="str">
        <f>HYPERLINK("http://dx.doi.org/10.20858/tp.2022.17.1.11","http://dx.doi.org/10.20858/tp.2022.17.1.11")</f>
        <v>http://dx.doi.org/10.20858/tp.2022.17.1.11</v>
      </c>
      <c r="BG42" t="s">
        <v>74</v>
      </c>
      <c r="BH42" t="s">
        <v>74</v>
      </c>
      <c r="BI42">
        <v>13</v>
      </c>
      <c r="BJ42" t="s">
        <v>999</v>
      </c>
      <c r="BK42" t="s">
        <v>128</v>
      </c>
      <c r="BL42" t="s">
        <v>1000</v>
      </c>
      <c r="BM42" t="s">
        <v>1001</v>
      </c>
      <c r="BN42" t="s">
        <v>74</v>
      </c>
      <c r="BO42" t="s">
        <v>211</v>
      </c>
      <c r="BP42" t="s">
        <v>74</v>
      </c>
      <c r="BQ42" t="s">
        <v>74</v>
      </c>
      <c r="BR42" t="s">
        <v>102</v>
      </c>
      <c r="BS42" t="s">
        <v>1002</v>
      </c>
      <c r="BT42" t="str">
        <f>HYPERLINK("https%3A%2F%2Fwww.webofscience.com%2Fwos%2Fwoscc%2Ffull-record%2FWOS:000831922600011","View Full Record in Web of Science")</f>
        <v>View Full Record in Web of Science</v>
      </c>
    </row>
    <row r="43" spans="1:72" x14ac:dyDescent="0.25">
      <c r="A43" t="s">
        <v>72</v>
      </c>
      <c r="B43" t="s">
        <v>1003</v>
      </c>
      <c r="C43" t="s">
        <v>74</v>
      </c>
      <c r="D43" t="s">
        <v>74</v>
      </c>
      <c r="E43" t="s">
        <v>74</v>
      </c>
      <c r="F43" t="s">
        <v>1004</v>
      </c>
      <c r="G43" t="s">
        <v>74</v>
      </c>
      <c r="H43" t="s">
        <v>74</v>
      </c>
      <c r="I43" t="s">
        <v>1005</v>
      </c>
      <c r="J43" t="s">
        <v>1006</v>
      </c>
      <c r="K43" t="s">
        <v>74</v>
      </c>
      <c r="L43" t="s">
        <v>74</v>
      </c>
      <c r="M43" t="s">
        <v>78</v>
      </c>
      <c r="N43" t="s">
        <v>79</v>
      </c>
      <c r="O43" t="s">
        <v>74</v>
      </c>
      <c r="P43" t="s">
        <v>74</v>
      </c>
      <c r="Q43" t="s">
        <v>74</v>
      </c>
      <c r="R43" t="s">
        <v>74</v>
      </c>
      <c r="S43" t="s">
        <v>74</v>
      </c>
      <c r="T43" t="s">
        <v>74</v>
      </c>
      <c r="U43" t="s">
        <v>74</v>
      </c>
      <c r="V43" t="s">
        <v>1007</v>
      </c>
      <c r="W43" t="s">
        <v>1008</v>
      </c>
      <c r="X43" t="s">
        <v>1009</v>
      </c>
      <c r="Y43" t="s">
        <v>1010</v>
      </c>
      <c r="Z43" t="s">
        <v>74</v>
      </c>
      <c r="AA43" t="s">
        <v>74</v>
      </c>
      <c r="AB43" t="s">
        <v>74</v>
      </c>
      <c r="AC43" t="s">
        <v>74</v>
      </c>
      <c r="AD43" t="s">
        <v>74</v>
      </c>
      <c r="AE43" t="s">
        <v>74</v>
      </c>
      <c r="AF43" t="s">
        <v>74</v>
      </c>
      <c r="AG43">
        <v>70</v>
      </c>
      <c r="AH43">
        <v>0</v>
      </c>
      <c r="AI43">
        <v>0</v>
      </c>
      <c r="AJ43">
        <v>2</v>
      </c>
      <c r="AK43">
        <v>2</v>
      </c>
      <c r="AL43" t="s">
        <v>1011</v>
      </c>
      <c r="AM43" t="s">
        <v>1012</v>
      </c>
      <c r="AN43" t="s">
        <v>1013</v>
      </c>
      <c r="AO43" t="s">
        <v>1014</v>
      </c>
      <c r="AP43" t="s">
        <v>1015</v>
      </c>
      <c r="AQ43" t="s">
        <v>74</v>
      </c>
      <c r="AR43" t="s">
        <v>1006</v>
      </c>
      <c r="AS43" t="s">
        <v>1016</v>
      </c>
      <c r="AT43" t="s">
        <v>74</v>
      </c>
      <c r="AU43">
        <v>2022</v>
      </c>
      <c r="AV43">
        <v>70</v>
      </c>
      <c r="AW43">
        <v>1</v>
      </c>
      <c r="AX43" t="s">
        <v>74</v>
      </c>
      <c r="AY43" t="s">
        <v>74</v>
      </c>
      <c r="AZ43" t="s">
        <v>74</v>
      </c>
      <c r="BA43" t="s">
        <v>74</v>
      </c>
      <c r="BB43">
        <v>76</v>
      </c>
      <c r="BC43" t="s">
        <v>1017</v>
      </c>
      <c r="BD43" t="s">
        <v>74</v>
      </c>
      <c r="BE43" t="s">
        <v>1018</v>
      </c>
      <c r="BF43" t="str">
        <f>HYPERLINK("http://dx.doi.org/10.54759/ART-2022-0105","http://dx.doi.org/10.54759/ART-2022-0105")</f>
        <v>http://dx.doi.org/10.54759/ART-2022-0105</v>
      </c>
      <c r="BG43" t="s">
        <v>74</v>
      </c>
      <c r="BH43" t="s">
        <v>74</v>
      </c>
      <c r="BI43">
        <v>17</v>
      </c>
      <c r="BJ43" t="s">
        <v>1019</v>
      </c>
      <c r="BK43" t="s">
        <v>235</v>
      </c>
      <c r="BL43" t="s">
        <v>1019</v>
      </c>
      <c r="BM43" t="s">
        <v>1020</v>
      </c>
      <c r="BN43" t="s">
        <v>74</v>
      </c>
      <c r="BO43" t="s">
        <v>74</v>
      </c>
      <c r="BP43" t="s">
        <v>74</v>
      </c>
      <c r="BQ43" t="s">
        <v>74</v>
      </c>
      <c r="BR43" t="s">
        <v>102</v>
      </c>
      <c r="BS43" t="s">
        <v>1021</v>
      </c>
      <c r="BT43" t="str">
        <f>HYPERLINK("https%3A%2F%2Fwww.webofscience.com%2Fwos%2Fwoscc%2Ffull-record%2FWOS:000830583000005","View Full Record in Web of Science")</f>
        <v>View Full Record in Web of Science</v>
      </c>
    </row>
    <row r="44" spans="1:72" x14ac:dyDescent="0.25">
      <c r="A44" t="s">
        <v>72</v>
      </c>
      <c r="B44" t="s">
        <v>1022</v>
      </c>
      <c r="C44" t="s">
        <v>74</v>
      </c>
      <c r="D44" t="s">
        <v>74</v>
      </c>
      <c r="E44" t="s">
        <v>74</v>
      </c>
      <c r="F44" t="s">
        <v>1023</v>
      </c>
      <c r="G44" t="s">
        <v>74</v>
      </c>
      <c r="H44" t="s">
        <v>74</v>
      </c>
      <c r="I44" t="s">
        <v>1024</v>
      </c>
      <c r="J44" t="s">
        <v>1025</v>
      </c>
      <c r="K44" t="s">
        <v>74</v>
      </c>
      <c r="L44" t="s">
        <v>74</v>
      </c>
      <c r="M44" t="s">
        <v>78</v>
      </c>
      <c r="N44" t="s">
        <v>79</v>
      </c>
      <c r="O44" t="s">
        <v>74</v>
      </c>
      <c r="P44" t="s">
        <v>74</v>
      </c>
      <c r="Q44" t="s">
        <v>74</v>
      </c>
      <c r="R44" t="s">
        <v>74</v>
      </c>
      <c r="S44" t="s">
        <v>74</v>
      </c>
      <c r="T44" t="s">
        <v>1026</v>
      </c>
      <c r="U44" t="s">
        <v>74</v>
      </c>
      <c r="V44" t="s">
        <v>1027</v>
      </c>
      <c r="W44" t="s">
        <v>1028</v>
      </c>
      <c r="X44" t="s">
        <v>1029</v>
      </c>
      <c r="Y44" t="s">
        <v>1030</v>
      </c>
      <c r="Z44" t="s">
        <v>1031</v>
      </c>
      <c r="AA44" t="s">
        <v>74</v>
      </c>
      <c r="AB44" t="s">
        <v>74</v>
      </c>
      <c r="AC44" t="s">
        <v>74</v>
      </c>
      <c r="AD44" t="s">
        <v>74</v>
      </c>
      <c r="AE44" t="s">
        <v>74</v>
      </c>
      <c r="AF44" t="s">
        <v>74</v>
      </c>
      <c r="AG44">
        <v>13</v>
      </c>
      <c r="AH44">
        <v>0</v>
      </c>
      <c r="AI44">
        <v>0</v>
      </c>
      <c r="AJ44">
        <v>0</v>
      </c>
      <c r="AK44">
        <v>0</v>
      </c>
      <c r="AL44" t="s">
        <v>1032</v>
      </c>
      <c r="AM44" t="s">
        <v>1033</v>
      </c>
      <c r="AN44" t="s">
        <v>1034</v>
      </c>
      <c r="AO44" t="s">
        <v>1035</v>
      </c>
      <c r="AP44" t="s">
        <v>1036</v>
      </c>
      <c r="AQ44" t="s">
        <v>74</v>
      </c>
      <c r="AR44" t="s">
        <v>1037</v>
      </c>
      <c r="AS44" t="s">
        <v>1038</v>
      </c>
      <c r="AT44" t="s">
        <v>74</v>
      </c>
      <c r="AU44">
        <v>2022</v>
      </c>
      <c r="AV44">
        <v>72</v>
      </c>
      <c r="AW44">
        <v>144</v>
      </c>
      <c r="AX44" t="s">
        <v>74</v>
      </c>
      <c r="AY44" t="s">
        <v>74</v>
      </c>
      <c r="AZ44" t="s">
        <v>74</v>
      </c>
      <c r="BA44" t="s">
        <v>74</v>
      </c>
      <c r="BB44">
        <v>25</v>
      </c>
      <c r="BC44">
        <v>33</v>
      </c>
      <c r="BD44" t="s">
        <v>74</v>
      </c>
      <c r="BE44" t="s">
        <v>1039</v>
      </c>
      <c r="BF44" t="str">
        <f>HYPERLINK("http://dx.doi.org/10.17402/530","http://dx.doi.org/10.17402/530")</f>
        <v>http://dx.doi.org/10.17402/530</v>
      </c>
      <c r="BG44" t="s">
        <v>74</v>
      </c>
      <c r="BH44" t="s">
        <v>74</v>
      </c>
      <c r="BI44">
        <v>9</v>
      </c>
      <c r="BJ44" t="s">
        <v>1040</v>
      </c>
      <c r="BK44" t="s">
        <v>128</v>
      </c>
      <c r="BL44" t="s">
        <v>1041</v>
      </c>
      <c r="BM44" t="s">
        <v>1042</v>
      </c>
      <c r="BN44" t="s">
        <v>74</v>
      </c>
      <c r="BO44" t="s">
        <v>74</v>
      </c>
      <c r="BP44" t="s">
        <v>74</v>
      </c>
      <c r="BQ44" t="s">
        <v>74</v>
      </c>
      <c r="BR44" t="s">
        <v>102</v>
      </c>
      <c r="BS44" t="s">
        <v>1043</v>
      </c>
      <c r="BT44" t="str">
        <f>HYPERLINK("https%3A%2F%2Fwww.webofscience.com%2Fwos%2Fwoscc%2Ffull-record%2FWOS:001046684800004","View Full Record in Web of Science")</f>
        <v>View Full Record in Web of Science</v>
      </c>
    </row>
    <row r="45" spans="1:72" x14ac:dyDescent="0.25">
      <c r="A45" t="s">
        <v>72</v>
      </c>
      <c r="B45" t="s">
        <v>1044</v>
      </c>
      <c r="C45" t="s">
        <v>74</v>
      </c>
      <c r="D45" t="s">
        <v>74</v>
      </c>
      <c r="E45" t="s">
        <v>74</v>
      </c>
      <c r="F45" t="s">
        <v>1045</v>
      </c>
      <c r="G45" t="s">
        <v>74</v>
      </c>
      <c r="H45" t="s">
        <v>74</v>
      </c>
      <c r="I45" t="s">
        <v>1046</v>
      </c>
      <c r="J45" t="s">
        <v>855</v>
      </c>
      <c r="K45" t="s">
        <v>74</v>
      </c>
      <c r="L45" t="s">
        <v>74</v>
      </c>
      <c r="M45" t="s">
        <v>78</v>
      </c>
      <c r="N45" t="s">
        <v>79</v>
      </c>
      <c r="O45" t="s">
        <v>74</v>
      </c>
      <c r="P45" t="s">
        <v>74</v>
      </c>
      <c r="Q45" t="s">
        <v>74</v>
      </c>
      <c r="R45" t="s">
        <v>74</v>
      </c>
      <c r="S45" t="s">
        <v>74</v>
      </c>
      <c r="T45" t="s">
        <v>74</v>
      </c>
      <c r="U45" t="s">
        <v>74</v>
      </c>
      <c r="V45" t="s">
        <v>1047</v>
      </c>
      <c r="W45" t="s">
        <v>1048</v>
      </c>
      <c r="X45" t="s">
        <v>1049</v>
      </c>
      <c r="Y45" t="s">
        <v>1050</v>
      </c>
      <c r="Z45" t="s">
        <v>74</v>
      </c>
      <c r="AA45" t="s">
        <v>74</v>
      </c>
      <c r="AB45" t="s">
        <v>1051</v>
      </c>
      <c r="AC45" t="s">
        <v>74</v>
      </c>
      <c r="AD45" t="s">
        <v>74</v>
      </c>
      <c r="AE45" t="s">
        <v>74</v>
      </c>
      <c r="AF45" t="s">
        <v>74</v>
      </c>
      <c r="AG45">
        <v>12</v>
      </c>
      <c r="AH45">
        <v>0</v>
      </c>
      <c r="AI45">
        <v>0</v>
      </c>
      <c r="AJ45">
        <v>0</v>
      </c>
      <c r="AK45">
        <v>0</v>
      </c>
      <c r="AL45" t="s">
        <v>860</v>
      </c>
      <c r="AM45" t="s">
        <v>861</v>
      </c>
      <c r="AN45" t="s">
        <v>862</v>
      </c>
      <c r="AO45" t="s">
        <v>863</v>
      </c>
      <c r="AP45" t="s">
        <v>864</v>
      </c>
      <c r="AQ45" t="s">
        <v>74</v>
      </c>
      <c r="AR45" t="s">
        <v>865</v>
      </c>
      <c r="AS45" t="s">
        <v>866</v>
      </c>
      <c r="AT45" t="s">
        <v>74</v>
      </c>
      <c r="AU45">
        <v>2022</v>
      </c>
      <c r="AV45">
        <v>60</v>
      </c>
      <c r="AW45">
        <v>1</v>
      </c>
      <c r="AX45" t="s">
        <v>74</v>
      </c>
      <c r="AY45" t="s">
        <v>74</v>
      </c>
      <c r="AZ45" t="s">
        <v>74</v>
      </c>
      <c r="BA45" t="s">
        <v>74</v>
      </c>
      <c r="BB45">
        <v>86</v>
      </c>
      <c r="BC45">
        <v>91</v>
      </c>
      <c r="BD45" t="s">
        <v>74</v>
      </c>
      <c r="BE45" t="s">
        <v>1052</v>
      </c>
      <c r="BF45" t="str">
        <f>HYPERLINK("http://dx.doi.org/10.1353/bkb.2022.0008","http://dx.doi.org/10.1353/bkb.2022.0008")</f>
        <v>http://dx.doi.org/10.1353/bkb.2022.0008</v>
      </c>
      <c r="BG45" t="s">
        <v>74</v>
      </c>
      <c r="BH45" t="s">
        <v>74</v>
      </c>
      <c r="BI45">
        <v>7</v>
      </c>
      <c r="BJ45" t="s">
        <v>234</v>
      </c>
      <c r="BK45" t="s">
        <v>128</v>
      </c>
      <c r="BL45" t="s">
        <v>234</v>
      </c>
      <c r="BM45" t="s">
        <v>868</v>
      </c>
      <c r="BN45" t="s">
        <v>74</v>
      </c>
      <c r="BO45" t="s">
        <v>74</v>
      </c>
      <c r="BP45" t="s">
        <v>74</v>
      </c>
      <c r="BQ45" t="s">
        <v>74</v>
      </c>
      <c r="BR45" t="s">
        <v>102</v>
      </c>
      <c r="BS45" t="s">
        <v>1053</v>
      </c>
      <c r="BT45" t="str">
        <f>HYPERLINK("https%3A%2F%2Fwww.webofscience.com%2Fwos%2Fwoscc%2Ffull-record%2FWOS:000809436600010","View Full Record in Web of Science")</f>
        <v>View Full Record in Web of Science</v>
      </c>
    </row>
    <row r="46" spans="1:72" x14ac:dyDescent="0.25">
      <c r="A46" t="s">
        <v>72</v>
      </c>
      <c r="B46" t="s">
        <v>1054</v>
      </c>
      <c r="C46" t="s">
        <v>74</v>
      </c>
      <c r="D46" t="s">
        <v>74</v>
      </c>
      <c r="E46" t="s">
        <v>74</v>
      </c>
      <c r="F46" t="s">
        <v>1055</v>
      </c>
      <c r="G46" t="s">
        <v>74</v>
      </c>
      <c r="H46" t="s">
        <v>74</v>
      </c>
      <c r="I46" t="s">
        <v>1056</v>
      </c>
      <c r="J46" t="s">
        <v>459</v>
      </c>
      <c r="K46" t="s">
        <v>74</v>
      </c>
      <c r="L46" t="s">
        <v>74</v>
      </c>
      <c r="M46" t="s">
        <v>78</v>
      </c>
      <c r="N46" t="s">
        <v>79</v>
      </c>
      <c r="O46" t="s">
        <v>74</v>
      </c>
      <c r="P46" t="s">
        <v>74</v>
      </c>
      <c r="Q46" t="s">
        <v>74</v>
      </c>
      <c r="R46" t="s">
        <v>74</v>
      </c>
      <c r="S46" t="s">
        <v>74</v>
      </c>
      <c r="T46" t="s">
        <v>1057</v>
      </c>
      <c r="U46" t="s">
        <v>1058</v>
      </c>
      <c r="V46" t="s">
        <v>1059</v>
      </c>
      <c r="W46" t="s">
        <v>1060</v>
      </c>
      <c r="X46" t="s">
        <v>1061</v>
      </c>
      <c r="Y46" t="s">
        <v>1062</v>
      </c>
      <c r="Z46" t="s">
        <v>1063</v>
      </c>
      <c r="AA46" t="s">
        <v>74</v>
      </c>
      <c r="AB46" t="s">
        <v>1064</v>
      </c>
      <c r="AC46" t="s">
        <v>74</v>
      </c>
      <c r="AD46" t="s">
        <v>74</v>
      </c>
      <c r="AE46" t="s">
        <v>74</v>
      </c>
      <c r="AF46" t="s">
        <v>74</v>
      </c>
      <c r="AG46">
        <v>64</v>
      </c>
      <c r="AH46">
        <v>0</v>
      </c>
      <c r="AI46">
        <v>0</v>
      </c>
      <c r="AJ46">
        <v>7</v>
      </c>
      <c r="AK46">
        <v>30</v>
      </c>
      <c r="AL46" t="s">
        <v>119</v>
      </c>
      <c r="AM46" t="s">
        <v>120</v>
      </c>
      <c r="AN46" t="s">
        <v>121</v>
      </c>
      <c r="AO46" t="s">
        <v>74</v>
      </c>
      <c r="AP46" t="s">
        <v>467</v>
      </c>
      <c r="AQ46" t="s">
        <v>74</v>
      </c>
      <c r="AR46" t="s">
        <v>468</v>
      </c>
      <c r="AS46" t="s">
        <v>469</v>
      </c>
      <c r="AT46" t="s">
        <v>470</v>
      </c>
      <c r="AU46">
        <v>2021</v>
      </c>
      <c r="AV46">
        <v>13</v>
      </c>
      <c r="AW46">
        <v>24</v>
      </c>
      <c r="AX46" t="s">
        <v>74</v>
      </c>
      <c r="AY46" t="s">
        <v>74</v>
      </c>
      <c r="AZ46" t="s">
        <v>74</v>
      </c>
      <c r="BA46" t="s">
        <v>74</v>
      </c>
      <c r="BB46" t="s">
        <v>74</v>
      </c>
      <c r="BC46" t="s">
        <v>74</v>
      </c>
      <c r="BD46">
        <v>13845</v>
      </c>
      <c r="BE46" t="s">
        <v>1065</v>
      </c>
      <c r="BF46" t="str">
        <f>HYPERLINK("http://dx.doi.org/10.3390/su132413845","http://dx.doi.org/10.3390/su132413845")</f>
        <v>http://dx.doi.org/10.3390/su132413845</v>
      </c>
      <c r="BG46" t="s">
        <v>74</v>
      </c>
      <c r="BH46" t="s">
        <v>74</v>
      </c>
      <c r="BI46">
        <v>11</v>
      </c>
      <c r="BJ46" t="s">
        <v>472</v>
      </c>
      <c r="BK46" t="s">
        <v>473</v>
      </c>
      <c r="BL46" t="s">
        <v>474</v>
      </c>
      <c r="BM46" t="s">
        <v>1066</v>
      </c>
      <c r="BN46" t="s">
        <v>74</v>
      </c>
      <c r="BO46" t="s">
        <v>211</v>
      </c>
      <c r="BP46" t="s">
        <v>74</v>
      </c>
      <c r="BQ46" t="s">
        <v>74</v>
      </c>
      <c r="BR46" t="s">
        <v>102</v>
      </c>
      <c r="BS46" t="s">
        <v>1067</v>
      </c>
      <c r="BT46" t="str">
        <f>HYPERLINK("https%3A%2F%2Fwww.webofscience.com%2Fwos%2Fwoscc%2Ffull-record%2FWOS:000737422300001","View Full Record in Web of Science")</f>
        <v>View Full Record in Web of Science</v>
      </c>
    </row>
    <row r="47" spans="1:72" x14ac:dyDescent="0.25">
      <c r="A47" t="s">
        <v>72</v>
      </c>
      <c r="B47" t="s">
        <v>1068</v>
      </c>
      <c r="C47" t="s">
        <v>74</v>
      </c>
      <c r="D47" t="s">
        <v>74</v>
      </c>
      <c r="E47" t="s">
        <v>74</v>
      </c>
      <c r="F47" t="s">
        <v>1069</v>
      </c>
      <c r="G47" t="s">
        <v>74</v>
      </c>
      <c r="H47" t="s">
        <v>74</v>
      </c>
      <c r="I47" t="s">
        <v>1070</v>
      </c>
      <c r="J47" t="s">
        <v>1071</v>
      </c>
      <c r="K47" t="s">
        <v>74</v>
      </c>
      <c r="L47" t="s">
        <v>74</v>
      </c>
      <c r="M47" t="s">
        <v>78</v>
      </c>
      <c r="N47" t="s">
        <v>79</v>
      </c>
      <c r="O47" t="s">
        <v>74</v>
      </c>
      <c r="P47" t="s">
        <v>74</v>
      </c>
      <c r="Q47" t="s">
        <v>74</v>
      </c>
      <c r="R47" t="s">
        <v>74</v>
      </c>
      <c r="S47" t="s">
        <v>74</v>
      </c>
      <c r="T47" t="s">
        <v>1072</v>
      </c>
      <c r="U47" t="s">
        <v>1073</v>
      </c>
      <c r="V47" t="s">
        <v>1074</v>
      </c>
      <c r="W47" t="s">
        <v>1075</v>
      </c>
      <c r="X47" t="s">
        <v>1076</v>
      </c>
      <c r="Y47" t="s">
        <v>1077</v>
      </c>
      <c r="Z47" t="s">
        <v>74</v>
      </c>
      <c r="AA47" t="s">
        <v>74</v>
      </c>
      <c r="AB47" t="s">
        <v>1078</v>
      </c>
      <c r="AC47" t="s">
        <v>74</v>
      </c>
      <c r="AD47" t="s">
        <v>74</v>
      </c>
      <c r="AE47" t="s">
        <v>74</v>
      </c>
      <c r="AF47" t="s">
        <v>74</v>
      </c>
      <c r="AG47">
        <v>56</v>
      </c>
      <c r="AH47">
        <v>0</v>
      </c>
      <c r="AI47">
        <v>0</v>
      </c>
      <c r="AJ47">
        <v>1</v>
      </c>
      <c r="AK47">
        <v>1</v>
      </c>
      <c r="AL47" t="s">
        <v>1079</v>
      </c>
      <c r="AM47" t="s">
        <v>1080</v>
      </c>
      <c r="AN47" t="s">
        <v>1081</v>
      </c>
      <c r="AO47" t="s">
        <v>1082</v>
      </c>
      <c r="AP47" t="s">
        <v>1083</v>
      </c>
      <c r="AQ47" t="s">
        <v>74</v>
      </c>
      <c r="AR47" t="s">
        <v>1084</v>
      </c>
      <c r="AS47" t="s">
        <v>1085</v>
      </c>
      <c r="AT47" t="s">
        <v>1086</v>
      </c>
      <c r="AU47">
        <v>2021</v>
      </c>
      <c r="AV47">
        <v>13</v>
      </c>
      <c r="AW47">
        <v>2</v>
      </c>
      <c r="AX47" t="s">
        <v>74</v>
      </c>
      <c r="AY47" t="s">
        <v>74</v>
      </c>
      <c r="AZ47" t="s">
        <v>450</v>
      </c>
      <c r="BA47" t="s">
        <v>74</v>
      </c>
      <c r="BB47">
        <v>38</v>
      </c>
      <c r="BC47">
        <v>54</v>
      </c>
      <c r="BD47" t="s">
        <v>74</v>
      </c>
      <c r="BE47" t="s">
        <v>1087</v>
      </c>
      <c r="BF47" t="str">
        <f>HYPERLINK("http://dx.doi.org/10.3138/jeunesse.13.2.38","http://dx.doi.org/10.3138/jeunesse.13.2.38")</f>
        <v>http://dx.doi.org/10.3138/jeunesse.13.2.38</v>
      </c>
      <c r="BG47" t="s">
        <v>74</v>
      </c>
      <c r="BH47" t="s">
        <v>74</v>
      </c>
      <c r="BI47">
        <v>17</v>
      </c>
      <c r="BJ47" t="s">
        <v>452</v>
      </c>
      <c r="BK47" t="s">
        <v>128</v>
      </c>
      <c r="BL47" t="s">
        <v>453</v>
      </c>
      <c r="BM47" t="s">
        <v>1088</v>
      </c>
      <c r="BN47" t="s">
        <v>74</v>
      </c>
      <c r="BO47" t="s">
        <v>74</v>
      </c>
      <c r="BP47" t="s">
        <v>74</v>
      </c>
      <c r="BQ47" t="s">
        <v>74</v>
      </c>
      <c r="BR47" t="s">
        <v>102</v>
      </c>
      <c r="BS47" t="s">
        <v>1089</v>
      </c>
      <c r="BT47" t="str">
        <f>HYPERLINK("https%3A%2F%2Fwww.webofscience.com%2Fwos%2Fwoscc%2Ffull-record%2FWOS:000871244300004","View Full Record in Web of Science")</f>
        <v>View Full Record in Web of Science</v>
      </c>
    </row>
    <row r="48" spans="1:72" x14ac:dyDescent="0.25">
      <c r="A48" t="s">
        <v>72</v>
      </c>
      <c r="B48" t="s">
        <v>1090</v>
      </c>
      <c r="C48" t="s">
        <v>74</v>
      </c>
      <c r="D48" t="s">
        <v>74</v>
      </c>
      <c r="E48" t="s">
        <v>74</v>
      </c>
      <c r="F48" t="s">
        <v>1091</v>
      </c>
      <c r="G48" t="s">
        <v>74</v>
      </c>
      <c r="H48" t="s">
        <v>74</v>
      </c>
      <c r="I48" t="s">
        <v>1092</v>
      </c>
      <c r="J48" t="s">
        <v>1093</v>
      </c>
      <c r="K48" t="s">
        <v>74</v>
      </c>
      <c r="L48" t="s">
        <v>74</v>
      </c>
      <c r="M48" t="s">
        <v>78</v>
      </c>
      <c r="N48" t="s">
        <v>79</v>
      </c>
      <c r="O48" t="s">
        <v>74</v>
      </c>
      <c r="P48" t="s">
        <v>74</v>
      </c>
      <c r="Q48" t="s">
        <v>74</v>
      </c>
      <c r="R48" t="s">
        <v>74</v>
      </c>
      <c r="S48" t="s">
        <v>74</v>
      </c>
      <c r="T48" t="s">
        <v>1094</v>
      </c>
      <c r="U48" t="s">
        <v>74</v>
      </c>
      <c r="V48" t="s">
        <v>1095</v>
      </c>
      <c r="W48" t="s">
        <v>1096</v>
      </c>
      <c r="X48" t="s">
        <v>1097</v>
      </c>
      <c r="Y48" t="s">
        <v>1098</v>
      </c>
      <c r="Z48" t="s">
        <v>1099</v>
      </c>
      <c r="AA48" t="s">
        <v>74</v>
      </c>
      <c r="AB48" t="s">
        <v>74</v>
      </c>
      <c r="AC48" t="s">
        <v>1097</v>
      </c>
      <c r="AD48" t="s">
        <v>1097</v>
      </c>
      <c r="AE48" t="s">
        <v>1100</v>
      </c>
      <c r="AF48" t="s">
        <v>74</v>
      </c>
      <c r="AG48">
        <v>34</v>
      </c>
      <c r="AH48">
        <v>0</v>
      </c>
      <c r="AI48">
        <v>0</v>
      </c>
      <c r="AJ48">
        <v>0</v>
      </c>
      <c r="AK48">
        <v>2</v>
      </c>
      <c r="AL48" t="s">
        <v>1101</v>
      </c>
      <c r="AM48" t="s">
        <v>1102</v>
      </c>
      <c r="AN48" t="s">
        <v>1103</v>
      </c>
      <c r="AO48" t="s">
        <v>1104</v>
      </c>
      <c r="AP48" t="s">
        <v>1105</v>
      </c>
      <c r="AQ48" t="s">
        <v>74</v>
      </c>
      <c r="AR48" t="s">
        <v>1106</v>
      </c>
      <c r="AS48" t="s">
        <v>1107</v>
      </c>
      <c r="AT48" t="s">
        <v>470</v>
      </c>
      <c r="AU48">
        <v>2021</v>
      </c>
      <c r="AV48">
        <v>20</v>
      </c>
      <c r="AW48">
        <v>4</v>
      </c>
      <c r="AX48" t="s">
        <v>74</v>
      </c>
      <c r="AY48" t="s">
        <v>74</v>
      </c>
      <c r="AZ48" t="s">
        <v>74</v>
      </c>
      <c r="BA48" t="s">
        <v>74</v>
      </c>
      <c r="BB48">
        <v>861</v>
      </c>
      <c r="BC48">
        <v>873</v>
      </c>
      <c r="BD48" t="s">
        <v>74</v>
      </c>
      <c r="BE48" t="s">
        <v>1108</v>
      </c>
      <c r="BF48" t="str">
        <f>HYPERLINK("http://dx.doi.org/10.12775/EiP.2021.051","http://dx.doi.org/10.12775/EiP.2021.051")</f>
        <v>http://dx.doi.org/10.12775/EiP.2021.051</v>
      </c>
      <c r="BG48" t="s">
        <v>74</v>
      </c>
      <c r="BH48" t="s">
        <v>74</v>
      </c>
      <c r="BI48">
        <v>13</v>
      </c>
      <c r="BJ48" t="s">
        <v>1109</v>
      </c>
      <c r="BK48" t="s">
        <v>128</v>
      </c>
      <c r="BL48" t="s">
        <v>209</v>
      </c>
      <c r="BM48" t="s">
        <v>1110</v>
      </c>
      <c r="BN48" t="s">
        <v>74</v>
      </c>
      <c r="BO48" t="s">
        <v>211</v>
      </c>
      <c r="BP48" t="s">
        <v>74</v>
      </c>
      <c r="BQ48" t="s">
        <v>74</v>
      </c>
      <c r="BR48" t="s">
        <v>102</v>
      </c>
      <c r="BS48" t="s">
        <v>1111</v>
      </c>
      <c r="BT48" t="str">
        <f>HYPERLINK("https%3A%2F%2Fwww.webofscience.com%2Fwos%2Fwoscc%2Ffull-record%2FWOS:000745765600009","View Full Record in Web of Science")</f>
        <v>View Full Record in Web of Science</v>
      </c>
    </row>
    <row r="49" spans="1:72" x14ac:dyDescent="0.25">
      <c r="A49" t="s">
        <v>72</v>
      </c>
      <c r="B49" t="s">
        <v>1112</v>
      </c>
      <c r="C49" t="s">
        <v>74</v>
      </c>
      <c r="D49" t="s">
        <v>74</v>
      </c>
      <c r="E49" t="s">
        <v>74</v>
      </c>
      <c r="F49" t="s">
        <v>1113</v>
      </c>
      <c r="G49" t="s">
        <v>74</v>
      </c>
      <c r="H49" t="s">
        <v>74</v>
      </c>
      <c r="I49" t="s">
        <v>1114</v>
      </c>
      <c r="J49" t="s">
        <v>1115</v>
      </c>
      <c r="K49" t="s">
        <v>74</v>
      </c>
      <c r="L49" t="s">
        <v>74</v>
      </c>
      <c r="M49" t="s">
        <v>78</v>
      </c>
      <c r="N49" t="s">
        <v>79</v>
      </c>
      <c r="O49" t="s">
        <v>74</v>
      </c>
      <c r="P49" t="s">
        <v>74</v>
      </c>
      <c r="Q49" t="s">
        <v>74</v>
      </c>
      <c r="R49" t="s">
        <v>74</v>
      </c>
      <c r="S49" t="s">
        <v>74</v>
      </c>
      <c r="T49" t="s">
        <v>1116</v>
      </c>
      <c r="U49" t="s">
        <v>74</v>
      </c>
      <c r="V49" t="s">
        <v>1117</v>
      </c>
      <c r="W49" t="s">
        <v>1118</v>
      </c>
      <c r="X49" t="s">
        <v>1119</v>
      </c>
      <c r="Y49" t="s">
        <v>1120</v>
      </c>
      <c r="Z49" t="s">
        <v>1121</v>
      </c>
      <c r="AA49" t="s">
        <v>74</v>
      </c>
      <c r="AB49" t="s">
        <v>1122</v>
      </c>
      <c r="AC49" t="s">
        <v>74</v>
      </c>
      <c r="AD49" t="s">
        <v>74</v>
      </c>
      <c r="AE49" t="s">
        <v>74</v>
      </c>
      <c r="AF49" t="s">
        <v>74</v>
      </c>
      <c r="AG49">
        <v>35</v>
      </c>
      <c r="AH49">
        <v>0</v>
      </c>
      <c r="AI49">
        <v>0</v>
      </c>
      <c r="AJ49">
        <v>0</v>
      </c>
      <c r="AK49">
        <v>1</v>
      </c>
      <c r="AL49" t="s">
        <v>1123</v>
      </c>
      <c r="AM49" t="s">
        <v>1124</v>
      </c>
      <c r="AN49" t="s">
        <v>1125</v>
      </c>
      <c r="AO49" t="s">
        <v>1126</v>
      </c>
      <c r="AP49" t="s">
        <v>74</v>
      </c>
      <c r="AQ49" t="s">
        <v>74</v>
      </c>
      <c r="AR49" t="s">
        <v>1127</v>
      </c>
      <c r="AS49" t="s">
        <v>1128</v>
      </c>
      <c r="AT49" t="s">
        <v>1086</v>
      </c>
      <c r="AU49">
        <v>2021</v>
      </c>
      <c r="AV49">
        <v>20</v>
      </c>
      <c r="AW49">
        <v>60</v>
      </c>
      <c r="AX49" t="s">
        <v>74</v>
      </c>
      <c r="AY49" t="s">
        <v>74</v>
      </c>
      <c r="AZ49" t="s">
        <v>74</v>
      </c>
      <c r="BA49" t="s">
        <v>74</v>
      </c>
      <c r="BB49">
        <v>3</v>
      </c>
      <c r="BC49">
        <v>22</v>
      </c>
      <c r="BD49" t="s">
        <v>74</v>
      </c>
      <c r="BE49" t="s">
        <v>74</v>
      </c>
      <c r="BF49" t="s">
        <v>74</v>
      </c>
      <c r="BG49" t="s">
        <v>74</v>
      </c>
      <c r="BH49" t="s">
        <v>74</v>
      </c>
      <c r="BI49">
        <v>20</v>
      </c>
      <c r="BJ49" t="s">
        <v>537</v>
      </c>
      <c r="BK49" t="s">
        <v>235</v>
      </c>
      <c r="BL49" t="s">
        <v>537</v>
      </c>
      <c r="BM49" t="s">
        <v>1129</v>
      </c>
      <c r="BN49" t="s">
        <v>74</v>
      </c>
      <c r="BO49" t="s">
        <v>74</v>
      </c>
      <c r="BP49" t="s">
        <v>74</v>
      </c>
      <c r="BQ49" t="s">
        <v>74</v>
      </c>
      <c r="BR49" t="s">
        <v>102</v>
      </c>
      <c r="BS49" t="s">
        <v>1130</v>
      </c>
      <c r="BT49" t="str">
        <f>HYPERLINK("https%3A%2F%2Fwww.webofscience.com%2Fwos%2Fwoscc%2Ffull-record%2FWOS:000723039900001","View Full Record in Web of Science")</f>
        <v>View Full Record in Web of Science</v>
      </c>
    </row>
    <row r="50" spans="1:72" x14ac:dyDescent="0.25">
      <c r="A50" t="s">
        <v>72</v>
      </c>
      <c r="B50" t="s">
        <v>1131</v>
      </c>
      <c r="C50" t="s">
        <v>74</v>
      </c>
      <c r="D50" t="s">
        <v>74</v>
      </c>
      <c r="E50" t="s">
        <v>74</v>
      </c>
      <c r="F50" t="s">
        <v>1132</v>
      </c>
      <c r="G50" t="s">
        <v>74</v>
      </c>
      <c r="H50" t="s">
        <v>74</v>
      </c>
      <c r="I50" t="s">
        <v>1133</v>
      </c>
      <c r="J50" t="s">
        <v>1134</v>
      </c>
      <c r="K50" t="s">
        <v>74</v>
      </c>
      <c r="L50" t="s">
        <v>74</v>
      </c>
      <c r="M50" t="s">
        <v>78</v>
      </c>
      <c r="N50" t="s">
        <v>79</v>
      </c>
      <c r="O50" t="s">
        <v>74</v>
      </c>
      <c r="P50" t="s">
        <v>74</v>
      </c>
      <c r="Q50" t="s">
        <v>74</v>
      </c>
      <c r="R50" t="s">
        <v>74</v>
      </c>
      <c r="S50" t="s">
        <v>74</v>
      </c>
      <c r="T50" t="s">
        <v>1135</v>
      </c>
      <c r="U50" t="s">
        <v>1136</v>
      </c>
      <c r="V50" t="s">
        <v>1137</v>
      </c>
      <c r="W50" t="s">
        <v>1138</v>
      </c>
      <c r="X50" t="s">
        <v>1139</v>
      </c>
      <c r="Y50" t="s">
        <v>1140</v>
      </c>
      <c r="Z50" t="s">
        <v>1141</v>
      </c>
      <c r="AA50" t="s">
        <v>74</v>
      </c>
      <c r="AB50" t="s">
        <v>1142</v>
      </c>
      <c r="AC50" t="s">
        <v>74</v>
      </c>
      <c r="AD50" t="s">
        <v>74</v>
      </c>
      <c r="AE50" t="s">
        <v>74</v>
      </c>
      <c r="AF50" t="s">
        <v>74</v>
      </c>
      <c r="AG50">
        <v>38</v>
      </c>
      <c r="AH50">
        <v>5</v>
      </c>
      <c r="AI50">
        <v>5</v>
      </c>
      <c r="AJ50">
        <v>1</v>
      </c>
      <c r="AK50">
        <v>11</v>
      </c>
      <c r="AL50" t="s">
        <v>1143</v>
      </c>
      <c r="AM50" t="s">
        <v>1144</v>
      </c>
      <c r="AN50" t="s">
        <v>1145</v>
      </c>
      <c r="AO50" t="s">
        <v>1146</v>
      </c>
      <c r="AP50" t="s">
        <v>1147</v>
      </c>
      <c r="AQ50" t="s">
        <v>74</v>
      </c>
      <c r="AR50" t="s">
        <v>1148</v>
      </c>
      <c r="AS50" t="s">
        <v>1149</v>
      </c>
      <c r="AT50" t="s">
        <v>509</v>
      </c>
      <c r="AU50">
        <v>2022</v>
      </c>
      <c r="AV50">
        <v>186</v>
      </c>
      <c r="AW50" t="s">
        <v>74</v>
      </c>
      <c r="AX50" t="s">
        <v>1150</v>
      </c>
      <c r="AY50" t="s">
        <v>74</v>
      </c>
      <c r="AZ50" t="s">
        <v>74</v>
      </c>
      <c r="BA50" t="s">
        <v>74</v>
      </c>
      <c r="BB50" t="s">
        <v>74</v>
      </c>
      <c r="BC50" t="s">
        <v>74</v>
      </c>
      <c r="BD50">
        <v>111319</v>
      </c>
      <c r="BE50" t="s">
        <v>1151</v>
      </c>
      <c r="BF50" t="str">
        <f>HYPERLINK("http://dx.doi.org/10.1016/j.paid.2021.111319","http://dx.doi.org/10.1016/j.paid.2021.111319")</f>
        <v>http://dx.doi.org/10.1016/j.paid.2021.111319</v>
      </c>
      <c r="BG50" t="s">
        <v>74</v>
      </c>
      <c r="BH50" t="s">
        <v>1152</v>
      </c>
      <c r="BI50">
        <v>7</v>
      </c>
      <c r="BJ50" t="s">
        <v>938</v>
      </c>
      <c r="BK50" t="s">
        <v>99</v>
      </c>
      <c r="BL50" t="s">
        <v>158</v>
      </c>
      <c r="BM50" t="s">
        <v>1153</v>
      </c>
      <c r="BN50" t="s">
        <v>74</v>
      </c>
      <c r="BO50" t="s">
        <v>74</v>
      </c>
      <c r="BP50" t="s">
        <v>74</v>
      </c>
      <c r="BQ50" t="s">
        <v>74</v>
      </c>
      <c r="BR50" t="s">
        <v>102</v>
      </c>
      <c r="BS50" t="s">
        <v>1154</v>
      </c>
      <c r="BT50" t="str">
        <f>HYPERLINK("https%3A%2F%2Fwww.webofscience.com%2Fwos%2Fwoscc%2Ffull-record%2FWOS:000711123500015","View Full Record in Web of Science")</f>
        <v>View Full Record in Web of Science</v>
      </c>
    </row>
    <row r="51" spans="1:72" x14ac:dyDescent="0.25">
      <c r="A51" t="s">
        <v>72</v>
      </c>
      <c r="B51" t="s">
        <v>1155</v>
      </c>
      <c r="C51" t="s">
        <v>74</v>
      </c>
      <c r="D51" t="s">
        <v>74</v>
      </c>
      <c r="E51" t="s">
        <v>74</v>
      </c>
      <c r="F51" t="s">
        <v>1156</v>
      </c>
      <c r="G51" t="s">
        <v>74</v>
      </c>
      <c r="H51" t="s">
        <v>74</v>
      </c>
      <c r="I51" t="s">
        <v>1157</v>
      </c>
      <c r="J51" t="s">
        <v>1158</v>
      </c>
      <c r="K51" t="s">
        <v>74</v>
      </c>
      <c r="L51" t="s">
        <v>74</v>
      </c>
      <c r="M51" t="s">
        <v>78</v>
      </c>
      <c r="N51" t="s">
        <v>79</v>
      </c>
      <c r="O51" t="s">
        <v>74</v>
      </c>
      <c r="P51" t="s">
        <v>74</v>
      </c>
      <c r="Q51" t="s">
        <v>74</v>
      </c>
      <c r="R51" t="s">
        <v>74</v>
      </c>
      <c r="S51" t="s">
        <v>74</v>
      </c>
      <c r="T51" t="s">
        <v>1159</v>
      </c>
      <c r="U51" t="s">
        <v>1160</v>
      </c>
      <c r="V51" t="s">
        <v>1161</v>
      </c>
      <c r="W51" t="s">
        <v>1162</v>
      </c>
      <c r="X51" t="s">
        <v>1163</v>
      </c>
      <c r="Y51" t="s">
        <v>1164</v>
      </c>
      <c r="Z51" t="s">
        <v>1165</v>
      </c>
      <c r="AA51" t="s">
        <v>1166</v>
      </c>
      <c r="AB51" t="s">
        <v>1167</v>
      </c>
      <c r="AC51" t="s">
        <v>1168</v>
      </c>
      <c r="AD51" t="s">
        <v>1169</v>
      </c>
      <c r="AE51" t="s">
        <v>1170</v>
      </c>
      <c r="AF51" t="s">
        <v>74</v>
      </c>
      <c r="AG51">
        <v>52</v>
      </c>
      <c r="AH51">
        <v>3</v>
      </c>
      <c r="AI51">
        <v>3</v>
      </c>
      <c r="AJ51">
        <v>1</v>
      </c>
      <c r="AK51">
        <v>6</v>
      </c>
      <c r="AL51" t="s">
        <v>585</v>
      </c>
      <c r="AM51" t="s">
        <v>586</v>
      </c>
      <c r="AN51" t="s">
        <v>587</v>
      </c>
      <c r="AO51" t="s">
        <v>1171</v>
      </c>
      <c r="AP51" t="s">
        <v>1172</v>
      </c>
      <c r="AQ51" t="s">
        <v>74</v>
      </c>
      <c r="AR51" t="s">
        <v>1173</v>
      </c>
      <c r="AS51" t="s">
        <v>1174</v>
      </c>
      <c r="AT51" t="s">
        <v>1175</v>
      </c>
      <c r="AU51">
        <v>2022</v>
      </c>
      <c r="AV51">
        <v>22</v>
      </c>
      <c r="AW51">
        <v>2</v>
      </c>
      <c r="AX51" t="s">
        <v>74</v>
      </c>
      <c r="AY51" t="s">
        <v>74</v>
      </c>
      <c r="AZ51" t="s">
        <v>74</v>
      </c>
      <c r="BA51" t="s">
        <v>74</v>
      </c>
      <c r="BB51">
        <v>183</v>
      </c>
      <c r="BC51">
        <v>196</v>
      </c>
      <c r="BD51" t="s">
        <v>74</v>
      </c>
      <c r="BE51" t="s">
        <v>1176</v>
      </c>
      <c r="BF51" t="str">
        <f>HYPERLINK("http://dx.doi.org/10.1111/glob.12338","http://dx.doi.org/10.1111/glob.12338")</f>
        <v>http://dx.doi.org/10.1111/glob.12338</v>
      </c>
      <c r="BG51" t="s">
        <v>74</v>
      </c>
      <c r="BH51" t="s">
        <v>1177</v>
      </c>
      <c r="BI51">
        <v>14</v>
      </c>
      <c r="BJ51" t="s">
        <v>1178</v>
      </c>
      <c r="BK51" t="s">
        <v>99</v>
      </c>
      <c r="BL51" t="s">
        <v>1178</v>
      </c>
      <c r="BM51" t="s">
        <v>1179</v>
      </c>
      <c r="BN51" t="s">
        <v>74</v>
      </c>
      <c r="BO51" t="s">
        <v>1180</v>
      </c>
      <c r="BP51" t="s">
        <v>74</v>
      </c>
      <c r="BQ51" t="s">
        <v>74</v>
      </c>
      <c r="BR51" t="s">
        <v>102</v>
      </c>
      <c r="BS51" t="s">
        <v>1181</v>
      </c>
      <c r="BT51" t="str">
        <f>HYPERLINK("https%3A%2F%2Fwww.webofscience.com%2Fwos%2Fwoscc%2Ffull-record%2FWOS:000693190100001","View Full Record in Web of Science")</f>
        <v>View Full Record in Web of Science</v>
      </c>
    </row>
    <row r="52" spans="1:72" x14ac:dyDescent="0.25">
      <c r="A52" t="s">
        <v>72</v>
      </c>
      <c r="B52" t="s">
        <v>1182</v>
      </c>
      <c r="C52" t="s">
        <v>74</v>
      </c>
      <c r="D52" t="s">
        <v>74</v>
      </c>
      <c r="E52" t="s">
        <v>74</v>
      </c>
      <c r="F52" t="s">
        <v>1183</v>
      </c>
      <c r="G52" t="s">
        <v>74</v>
      </c>
      <c r="H52" t="s">
        <v>74</v>
      </c>
      <c r="I52" t="s">
        <v>1184</v>
      </c>
      <c r="J52" t="s">
        <v>459</v>
      </c>
      <c r="K52" t="s">
        <v>74</v>
      </c>
      <c r="L52" t="s">
        <v>74</v>
      </c>
      <c r="M52" t="s">
        <v>78</v>
      </c>
      <c r="N52" t="s">
        <v>79</v>
      </c>
      <c r="O52" t="s">
        <v>74</v>
      </c>
      <c r="P52" t="s">
        <v>74</v>
      </c>
      <c r="Q52" t="s">
        <v>74</v>
      </c>
      <c r="R52" t="s">
        <v>74</v>
      </c>
      <c r="S52" t="s">
        <v>74</v>
      </c>
      <c r="T52" t="s">
        <v>1185</v>
      </c>
      <c r="U52" t="s">
        <v>1186</v>
      </c>
      <c r="V52" t="s">
        <v>1187</v>
      </c>
      <c r="W52" t="s">
        <v>1188</v>
      </c>
      <c r="X52" t="s">
        <v>1189</v>
      </c>
      <c r="Y52" t="s">
        <v>1190</v>
      </c>
      <c r="Z52" t="s">
        <v>1191</v>
      </c>
      <c r="AA52" t="s">
        <v>1192</v>
      </c>
      <c r="AB52" t="s">
        <v>1193</v>
      </c>
      <c r="AC52" t="s">
        <v>1194</v>
      </c>
      <c r="AD52" t="s">
        <v>1195</v>
      </c>
      <c r="AE52" t="s">
        <v>1196</v>
      </c>
      <c r="AF52" t="s">
        <v>74</v>
      </c>
      <c r="AG52">
        <v>101</v>
      </c>
      <c r="AH52">
        <v>2</v>
      </c>
      <c r="AI52">
        <v>2</v>
      </c>
      <c r="AJ52">
        <v>4</v>
      </c>
      <c r="AK52">
        <v>30</v>
      </c>
      <c r="AL52" t="s">
        <v>119</v>
      </c>
      <c r="AM52" t="s">
        <v>120</v>
      </c>
      <c r="AN52" t="s">
        <v>121</v>
      </c>
      <c r="AO52" t="s">
        <v>74</v>
      </c>
      <c r="AP52" t="s">
        <v>467</v>
      </c>
      <c r="AQ52" t="s">
        <v>74</v>
      </c>
      <c r="AR52" t="s">
        <v>468</v>
      </c>
      <c r="AS52" t="s">
        <v>469</v>
      </c>
      <c r="AT52" t="s">
        <v>125</v>
      </c>
      <c r="AU52">
        <v>2021</v>
      </c>
      <c r="AV52">
        <v>13</v>
      </c>
      <c r="AW52">
        <v>18</v>
      </c>
      <c r="AX52" t="s">
        <v>74</v>
      </c>
      <c r="AY52" t="s">
        <v>74</v>
      </c>
      <c r="AZ52" t="s">
        <v>74</v>
      </c>
      <c r="BA52" t="s">
        <v>74</v>
      </c>
      <c r="BB52" t="s">
        <v>74</v>
      </c>
      <c r="BC52" t="s">
        <v>74</v>
      </c>
      <c r="BD52">
        <v>10394</v>
      </c>
      <c r="BE52" t="s">
        <v>1197</v>
      </c>
      <c r="BF52" t="str">
        <f>HYPERLINK("http://dx.doi.org/10.3390/su131810394","http://dx.doi.org/10.3390/su131810394")</f>
        <v>http://dx.doi.org/10.3390/su131810394</v>
      </c>
      <c r="BG52" t="s">
        <v>74</v>
      </c>
      <c r="BH52" t="s">
        <v>74</v>
      </c>
      <c r="BI52">
        <v>16</v>
      </c>
      <c r="BJ52" t="s">
        <v>472</v>
      </c>
      <c r="BK52" t="s">
        <v>473</v>
      </c>
      <c r="BL52" t="s">
        <v>474</v>
      </c>
      <c r="BM52" t="s">
        <v>1198</v>
      </c>
      <c r="BN52" t="s">
        <v>74</v>
      </c>
      <c r="BO52" t="s">
        <v>211</v>
      </c>
      <c r="BP52" t="s">
        <v>74</v>
      </c>
      <c r="BQ52" t="s">
        <v>74</v>
      </c>
      <c r="BR52" t="s">
        <v>102</v>
      </c>
      <c r="BS52" t="s">
        <v>1199</v>
      </c>
      <c r="BT52" t="str">
        <f>HYPERLINK("https%3A%2F%2Fwww.webofscience.com%2Fwos%2Fwoscc%2Ffull-record%2FWOS:000699814300001","View Full Record in Web of Science")</f>
        <v>View Full Record in Web of Science</v>
      </c>
    </row>
    <row r="53" spans="1:72" x14ac:dyDescent="0.25">
      <c r="A53" t="s">
        <v>72</v>
      </c>
      <c r="B53" t="s">
        <v>1200</v>
      </c>
      <c r="C53" t="s">
        <v>74</v>
      </c>
      <c r="D53" t="s">
        <v>74</v>
      </c>
      <c r="E53" t="s">
        <v>74</v>
      </c>
      <c r="F53" t="s">
        <v>1201</v>
      </c>
      <c r="G53" t="s">
        <v>74</v>
      </c>
      <c r="H53" t="s">
        <v>74</v>
      </c>
      <c r="I53" t="s">
        <v>1202</v>
      </c>
      <c r="J53" t="s">
        <v>1203</v>
      </c>
      <c r="K53" t="s">
        <v>74</v>
      </c>
      <c r="L53" t="s">
        <v>74</v>
      </c>
      <c r="M53" t="s">
        <v>78</v>
      </c>
      <c r="N53" t="s">
        <v>79</v>
      </c>
      <c r="O53" t="s">
        <v>74</v>
      </c>
      <c r="P53" t="s">
        <v>74</v>
      </c>
      <c r="Q53" t="s">
        <v>74</v>
      </c>
      <c r="R53" t="s">
        <v>74</v>
      </c>
      <c r="S53" t="s">
        <v>74</v>
      </c>
      <c r="T53" t="s">
        <v>1204</v>
      </c>
      <c r="U53" t="s">
        <v>1205</v>
      </c>
      <c r="V53" t="s">
        <v>1206</v>
      </c>
      <c r="W53" t="s">
        <v>1207</v>
      </c>
      <c r="X53" t="s">
        <v>1097</v>
      </c>
      <c r="Y53" t="s">
        <v>1208</v>
      </c>
      <c r="Z53" t="s">
        <v>1209</v>
      </c>
      <c r="AA53" t="s">
        <v>1210</v>
      </c>
      <c r="AB53" t="s">
        <v>1211</v>
      </c>
      <c r="AC53" t="s">
        <v>1097</v>
      </c>
      <c r="AD53" t="s">
        <v>1097</v>
      </c>
      <c r="AE53" t="s">
        <v>1212</v>
      </c>
      <c r="AF53" t="s">
        <v>74</v>
      </c>
      <c r="AG53">
        <v>37</v>
      </c>
      <c r="AH53">
        <v>2</v>
      </c>
      <c r="AI53">
        <v>2</v>
      </c>
      <c r="AJ53">
        <v>9</v>
      </c>
      <c r="AK53">
        <v>18</v>
      </c>
      <c r="AL53" t="s">
        <v>303</v>
      </c>
      <c r="AM53" t="s">
        <v>304</v>
      </c>
      <c r="AN53" t="s">
        <v>305</v>
      </c>
      <c r="AO53" t="s">
        <v>1213</v>
      </c>
      <c r="AP53" t="s">
        <v>1214</v>
      </c>
      <c r="AQ53" t="s">
        <v>74</v>
      </c>
      <c r="AR53" t="s">
        <v>1215</v>
      </c>
      <c r="AS53" t="s">
        <v>1216</v>
      </c>
      <c r="AT53" t="s">
        <v>1217</v>
      </c>
      <c r="AU53">
        <v>2021</v>
      </c>
      <c r="AV53">
        <v>25</v>
      </c>
      <c r="AW53">
        <v>4</v>
      </c>
      <c r="AX53" t="s">
        <v>74</v>
      </c>
      <c r="AY53" t="s">
        <v>74</v>
      </c>
      <c r="AZ53" t="s">
        <v>74</v>
      </c>
      <c r="BA53" t="s">
        <v>74</v>
      </c>
      <c r="BB53">
        <v>682</v>
      </c>
      <c r="BC53">
        <v>696</v>
      </c>
      <c r="BD53" t="s">
        <v>74</v>
      </c>
      <c r="BE53" t="s">
        <v>1218</v>
      </c>
      <c r="BF53" t="str">
        <f>HYPERLINK("http://dx.doi.org/10.1108/JFMM-05-2020-0101","http://dx.doi.org/10.1108/JFMM-05-2020-0101")</f>
        <v>http://dx.doi.org/10.1108/JFMM-05-2020-0101</v>
      </c>
      <c r="BG53" t="s">
        <v>74</v>
      </c>
      <c r="BH53" t="s">
        <v>1219</v>
      </c>
      <c r="BI53">
        <v>15</v>
      </c>
      <c r="BJ53" t="s">
        <v>1220</v>
      </c>
      <c r="BK53" t="s">
        <v>99</v>
      </c>
      <c r="BL53" t="s">
        <v>209</v>
      </c>
      <c r="BM53" t="s">
        <v>1221</v>
      </c>
      <c r="BN53" t="s">
        <v>74</v>
      </c>
      <c r="BO53" t="s">
        <v>183</v>
      </c>
      <c r="BP53" t="s">
        <v>74</v>
      </c>
      <c r="BQ53" t="s">
        <v>74</v>
      </c>
      <c r="BR53" t="s">
        <v>102</v>
      </c>
      <c r="BS53" t="s">
        <v>1222</v>
      </c>
      <c r="BT53" t="str">
        <f>HYPERLINK("https%3A%2F%2Fwww.webofscience.com%2Fwos%2Fwoscc%2Ffull-record%2FWOS:000662796300001","View Full Record in Web of Science")</f>
        <v>View Full Record in Web of Science</v>
      </c>
    </row>
    <row r="54" spans="1:72" x14ac:dyDescent="0.25">
      <c r="A54" t="s">
        <v>72</v>
      </c>
      <c r="B54" t="s">
        <v>1223</v>
      </c>
      <c r="C54" t="s">
        <v>74</v>
      </c>
      <c r="D54" t="s">
        <v>74</v>
      </c>
      <c r="E54" t="s">
        <v>74</v>
      </c>
      <c r="F54" t="s">
        <v>1224</v>
      </c>
      <c r="G54" t="s">
        <v>74</v>
      </c>
      <c r="H54" t="s">
        <v>74</v>
      </c>
      <c r="I54" t="s">
        <v>1225</v>
      </c>
      <c r="J54" t="s">
        <v>1226</v>
      </c>
      <c r="K54" t="s">
        <v>74</v>
      </c>
      <c r="L54" t="s">
        <v>74</v>
      </c>
      <c r="M54" t="s">
        <v>78</v>
      </c>
      <c r="N54" t="s">
        <v>79</v>
      </c>
      <c r="O54" t="s">
        <v>74</v>
      </c>
      <c r="P54" t="s">
        <v>74</v>
      </c>
      <c r="Q54" t="s">
        <v>74</v>
      </c>
      <c r="R54" t="s">
        <v>74</v>
      </c>
      <c r="S54" t="s">
        <v>74</v>
      </c>
      <c r="T54" t="s">
        <v>1227</v>
      </c>
      <c r="U54" t="s">
        <v>74</v>
      </c>
      <c r="V54" t="s">
        <v>1228</v>
      </c>
      <c r="W54" t="s">
        <v>1229</v>
      </c>
      <c r="X54" t="s">
        <v>1230</v>
      </c>
      <c r="Y54" t="s">
        <v>1231</v>
      </c>
      <c r="Z54" t="s">
        <v>1232</v>
      </c>
      <c r="AA54" t="s">
        <v>74</v>
      </c>
      <c r="AB54" t="s">
        <v>74</v>
      </c>
      <c r="AC54" t="s">
        <v>74</v>
      </c>
      <c r="AD54" t="s">
        <v>74</v>
      </c>
      <c r="AE54" t="s">
        <v>74</v>
      </c>
      <c r="AF54" t="s">
        <v>74</v>
      </c>
      <c r="AG54">
        <v>44</v>
      </c>
      <c r="AH54">
        <v>0</v>
      </c>
      <c r="AI54">
        <v>0</v>
      </c>
      <c r="AJ54">
        <v>0</v>
      </c>
      <c r="AK54">
        <v>0</v>
      </c>
      <c r="AL54" t="s">
        <v>1233</v>
      </c>
      <c r="AM54" t="s">
        <v>1234</v>
      </c>
      <c r="AN54" t="s">
        <v>1235</v>
      </c>
      <c r="AO54" t="s">
        <v>1236</v>
      </c>
      <c r="AP54" t="s">
        <v>74</v>
      </c>
      <c r="AQ54" t="s">
        <v>74</v>
      </c>
      <c r="AR54" t="s">
        <v>1237</v>
      </c>
      <c r="AS54" t="s">
        <v>1238</v>
      </c>
      <c r="AT54" t="s">
        <v>177</v>
      </c>
      <c r="AU54">
        <v>2021</v>
      </c>
      <c r="AV54">
        <v>69</v>
      </c>
      <c r="AW54">
        <v>2</v>
      </c>
      <c r="AX54" t="s">
        <v>74</v>
      </c>
      <c r="AY54" t="s">
        <v>74</v>
      </c>
      <c r="AZ54" t="s">
        <v>74</v>
      </c>
      <c r="BA54" t="s">
        <v>74</v>
      </c>
      <c r="BB54">
        <v>183</v>
      </c>
      <c r="BC54">
        <v>208</v>
      </c>
      <c r="BD54" t="s">
        <v>74</v>
      </c>
      <c r="BE54" t="s">
        <v>1239</v>
      </c>
      <c r="BF54" t="str">
        <f>HYPERLINK("http://dx.doi.org/10.25162/JGO-2021-0005","http://dx.doi.org/10.25162/JGO-2021-0005")</f>
        <v>http://dx.doi.org/10.25162/JGO-2021-0005</v>
      </c>
      <c r="BG54" t="s">
        <v>74</v>
      </c>
      <c r="BH54" t="s">
        <v>74</v>
      </c>
      <c r="BI54">
        <v>26</v>
      </c>
      <c r="BJ54" t="s">
        <v>381</v>
      </c>
      <c r="BK54" t="s">
        <v>235</v>
      </c>
      <c r="BL54" t="s">
        <v>381</v>
      </c>
      <c r="BM54" t="s">
        <v>1240</v>
      </c>
      <c r="BN54" t="s">
        <v>74</v>
      </c>
      <c r="BO54" t="s">
        <v>74</v>
      </c>
      <c r="BP54" t="s">
        <v>74</v>
      </c>
      <c r="BQ54" t="s">
        <v>74</v>
      </c>
      <c r="BR54" t="s">
        <v>102</v>
      </c>
      <c r="BS54" t="s">
        <v>1241</v>
      </c>
      <c r="BT54" t="str">
        <f>HYPERLINK("https%3A%2F%2Fwww.webofscience.com%2Fwos%2Fwoscc%2Ffull-record%2FWOS:000827025400001","View Full Record in Web of Science")</f>
        <v>View Full Record in Web of Science</v>
      </c>
    </row>
    <row r="55" spans="1:72" x14ac:dyDescent="0.25">
      <c r="A55" t="s">
        <v>72</v>
      </c>
      <c r="B55" t="s">
        <v>1242</v>
      </c>
      <c r="C55" t="s">
        <v>74</v>
      </c>
      <c r="D55" t="s">
        <v>74</v>
      </c>
      <c r="E55" t="s">
        <v>74</v>
      </c>
      <c r="F55" t="s">
        <v>1243</v>
      </c>
      <c r="G55" t="s">
        <v>74</v>
      </c>
      <c r="H55" t="s">
        <v>74</v>
      </c>
      <c r="I55" t="s">
        <v>1244</v>
      </c>
      <c r="J55" t="s">
        <v>318</v>
      </c>
      <c r="K55" t="s">
        <v>74</v>
      </c>
      <c r="L55" t="s">
        <v>74</v>
      </c>
      <c r="M55" t="s">
        <v>78</v>
      </c>
      <c r="N55" t="s">
        <v>79</v>
      </c>
      <c r="O55" t="s">
        <v>74</v>
      </c>
      <c r="P55" t="s">
        <v>74</v>
      </c>
      <c r="Q55" t="s">
        <v>74</v>
      </c>
      <c r="R55" t="s">
        <v>74</v>
      </c>
      <c r="S55" t="s">
        <v>74</v>
      </c>
      <c r="T55" t="s">
        <v>1245</v>
      </c>
      <c r="U55" t="s">
        <v>1246</v>
      </c>
      <c r="V55" t="s">
        <v>1247</v>
      </c>
      <c r="W55" t="s">
        <v>1248</v>
      </c>
      <c r="X55" t="s">
        <v>1249</v>
      </c>
      <c r="Y55" t="s">
        <v>1250</v>
      </c>
      <c r="Z55" t="s">
        <v>1251</v>
      </c>
      <c r="AA55" t="s">
        <v>74</v>
      </c>
      <c r="AB55" t="s">
        <v>74</v>
      </c>
      <c r="AC55" t="s">
        <v>1252</v>
      </c>
      <c r="AD55" t="s">
        <v>1253</v>
      </c>
      <c r="AE55" t="s">
        <v>1254</v>
      </c>
      <c r="AF55" t="s">
        <v>74</v>
      </c>
      <c r="AG55">
        <v>35</v>
      </c>
      <c r="AH55">
        <v>2</v>
      </c>
      <c r="AI55">
        <v>2</v>
      </c>
      <c r="AJ55">
        <v>1</v>
      </c>
      <c r="AK55">
        <v>3</v>
      </c>
      <c r="AL55" t="s">
        <v>330</v>
      </c>
      <c r="AM55" t="s">
        <v>331</v>
      </c>
      <c r="AN55" t="s">
        <v>332</v>
      </c>
      <c r="AO55" t="s">
        <v>74</v>
      </c>
      <c r="AP55" t="s">
        <v>333</v>
      </c>
      <c r="AQ55" t="s">
        <v>74</v>
      </c>
      <c r="AR55" t="s">
        <v>334</v>
      </c>
      <c r="AS55" t="s">
        <v>335</v>
      </c>
      <c r="AT55" t="s">
        <v>1255</v>
      </c>
      <c r="AU55">
        <v>2021</v>
      </c>
      <c r="AV55">
        <v>6</v>
      </c>
      <c r="AW55" t="s">
        <v>74</v>
      </c>
      <c r="AX55" t="s">
        <v>74</v>
      </c>
      <c r="AY55" t="s">
        <v>74</v>
      </c>
      <c r="AZ55" t="s">
        <v>74</v>
      </c>
      <c r="BA55" t="s">
        <v>74</v>
      </c>
      <c r="BB55" t="s">
        <v>74</v>
      </c>
      <c r="BC55" t="s">
        <v>74</v>
      </c>
      <c r="BD55">
        <v>660638</v>
      </c>
      <c r="BE55" t="s">
        <v>1256</v>
      </c>
      <c r="BF55" t="str">
        <f>HYPERLINK("http://dx.doi.org/10.3389/fsoc.2021.660638","http://dx.doi.org/10.3389/fsoc.2021.660638")</f>
        <v>http://dx.doi.org/10.3389/fsoc.2021.660638</v>
      </c>
      <c r="BG55" t="s">
        <v>74</v>
      </c>
      <c r="BH55" t="s">
        <v>74</v>
      </c>
      <c r="BI55">
        <v>14</v>
      </c>
      <c r="BJ55" t="s">
        <v>338</v>
      </c>
      <c r="BK55" t="s">
        <v>128</v>
      </c>
      <c r="BL55" t="s">
        <v>338</v>
      </c>
      <c r="BM55" t="s">
        <v>1257</v>
      </c>
      <c r="BN55">
        <v>34026902</v>
      </c>
      <c r="BO55" t="s">
        <v>1258</v>
      </c>
      <c r="BP55" t="s">
        <v>74</v>
      </c>
      <c r="BQ55" t="s">
        <v>74</v>
      </c>
      <c r="BR55" t="s">
        <v>102</v>
      </c>
      <c r="BS55" t="s">
        <v>1259</v>
      </c>
      <c r="BT55" t="str">
        <f>HYPERLINK("https%3A%2F%2Fwww.webofscience.com%2Fwos%2Fwoscc%2Ffull-record%2FWOS:000679135600001","View Full Record in Web of Science")</f>
        <v>View Full Record in Web of Science</v>
      </c>
    </row>
    <row r="56" spans="1:72" x14ac:dyDescent="0.25">
      <c r="A56" t="s">
        <v>72</v>
      </c>
      <c r="B56" t="s">
        <v>365</v>
      </c>
      <c r="C56" t="s">
        <v>74</v>
      </c>
      <c r="D56" t="s">
        <v>74</v>
      </c>
      <c r="E56" t="s">
        <v>74</v>
      </c>
      <c r="F56" t="s">
        <v>366</v>
      </c>
      <c r="G56" t="s">
        <v>74</v>
      </c>
      <c r="H56" t="s">
        <v>74</v>
      </c>
      <c r="I56" t="s">
        <v>1260</v>
      </c>
      <c r="J56" t="s">
        <v>1261</v>
      </c>
      <c r="K56" t="s">
        <v>74</v>
      </c>
      <c r="L56" t="s">
        <v>74</v>
      </c>
      <c r="M56" t="s">
        <v>78</v>
      </c>
      <c r="N56" t="s">
        <v>79</v>
      </c>
      <c r="O56" t="s">
        <v>74</v>
      </c>
      <c r="P56" t="s">
        <v>74</v>
      </c>
      <c r="Q56" t="s">
        <v>74</v>
      </c>
      <c r="R56" t="s">
        <v>74</v>
      </c>
      <c r="S56" t="s">
        <v>74</v>
      </c>
      <c r="T56" t="s">
        <v>1262</v>
      </c>
      <c r="U56" t="s">
        <v>74</v>
      </c>
      <c r="V56" t="s">
        <v>1263</v>
      </c>
      <c r="W56" t="s">
        <v>1264</v>
      </c>
      <c r="X56" t="s">
        <v>74</v>
      </c>
      <c r="Y56" t="s">
        <v>1265</v>
      </c>
      <c r="Z56" t="s">
        <v>1266</v>
      </c>
      <c r="AA56" t="s">
        <v>74</v>
      </c>
      <c r="AB56" t="s">
        <v>1267</v>
      </c>
      <c r="AC56" t="s">
        <v>74</v>
      </c>
      <c r="AD56" t="s">
        <v>74</v>
      </c>
      <c r="AE56" t="s">
        <v>74</v>
      </c>
      <c r="AF56" t="s">
        <v>74</v>
      </c>
      <c r="AG56">
        <v>35</v>
      </c>
      <c r="AH56">
        <v>0</v>
      </c>
      <c r="AI56">
        <v>0</v>
      </c>
      <c r="AJ56">
        <v>0</v>
      </c>
      <c r="AK56">
        <v>0</v>
      </c>
      <c r="AL56" t="s">
        <v>88</v>
      </c>
      <c r="AM56" t="s">
        <v>89</v>
      </c>
      <c r="AN56" t="s">
        <v>90</v>
      </c>
      <c r="AO56" t="s">
        <v>1268</v>
      </c>
      <c r="AP56" t="s">
        <v>1269</v>
      </c>
      <c r="AQ56" t="s">
        <v>74</v>
      </c>
      <c r="AR56" t="s">
        <v>1270</v>
      </c>
      <c r="AS56" t="s">
        <v>1271</v>
      </c>
      <c r="AT56" t="s">
        <v>1272</v>
      </c>
      <c r="AU56">
        <v>2021</v>
      </c>
      <c r="AV56">
        <v>50</v>
      </c>
      <c r="AW56">
        <v>5</v>
      </c>
      <c r="AX56" t="s">
        <v>74</v>
      </c>
      <c r="AY56" t="s">
        <v>74</v>
      </c>
      <c r="AZ56" t="s">
        <v>74</v>
      </c>
      <c r="BA56" t="s">
        <v>74</v>
      </c>
      <c r="BB56">
        <v>628</v>
      </c>
      <c r="BC56">
        <v>646</v>
      </c>
      <c r="BD56" t="s">
        <v>74</v>
      </c>
      <c r="BE56" t="s">
        <v>1273</v>
      </c>
      <c r="BF56" t="str">
        <f>HYPERLINK("http://dx.doi.org/10.1080/0046760X.2021.1890238","http://dx.doi.org/10.1080/0046760X.2021.1890238")</f>
        <v>http://dx.doi.org/10.1080/0046760X.2021.1890238</v>
      </c>
      <c r="BG56" t="s">
        <v>74</v>
      </c>
      <c r="BH56" t="s">
        <v>1274</v>
      </c>
      <c r="BI56">
        <v>19</v>
      </c>
      <c r="BJ56" t="s">
        <v>1275</v>
      </c>
      <c r="BK56" t="s">
        <v>99</v>
      </c>
      <c r="BL56" t="s">
        <v>1276</v>
      </c>
      <c r="BM56" t="s">
        <v>1277</v>
      </c>
      <c r="BN56" t="s">
        <v>74</v>
      </c>
      <c r="BO56" t="s">
        <v>74</v>
      </c>
      <c r="BP56" t="s">
        <v>74</v>
      </c>
      <c r="BQ56" t="s">
        <v>74</v>
      </c>
      <c r="BR56" t="s">
        <v>102</v>
      </c>
      <c r="BS56" t="s">
        <v>1278</v>
      </c>
      <c r="BT56" t="str">
        <f>HYPERLINK("https%3A%2F%2Fwww.webofscience.com%2Fwos%2Fwoscc%2Ffull-record%2FWOS:000646205000001","View Full Record in Web of Science")</f>
        <v>View Full Record in Web of Science</v>
      </c>
    </row>
    <row r="57" spans="1:72" x14ac:dyDescent="0.25">
      <c r="A57" t="s">
        <v>72</v>
      </c>
      <c r="B57" t="s">
        <v>1279</v>
      </c>
      <c r="C57" t="s">
        <v>74</v>
      </c>
      <c r="D57" t="s">
        <v>74</v>
      </c>
      <c r="E57" t="s">
        <v>74</v>
      </c>
      <c r="F57" t="s">
        <v>1280</v>
      </c>
      <c r="G57" t="s">
        <v>74</v>
      </c>
      <c r="H57" t="s">
        <v>74</v>
      </c>
      <c r="I57" t="s">
        <v>1281</v>
      </c>
      <c r="J57" t="s">
        <v>1282</v>
      </c>
      <c r="K57" t="s">
        <v>74</v>
      </c>
      <c r="L57" t="s">
        <v>74</v>
      </c>
      <c r="M57" t="s">
        <v>78</v>
      </c>
      <c r="N57" t="s">
        <v>79</v>
      </c>
      <c r="O57" t="s">
        <v>74</v>
      </c>
      <c r="P57" t="s">
        <v>74</v>
      </c>
      <c r="Q57" t="s">
        <v>74</v>
      </c>
      <c r="R57" t="s">
        <v>74</v>
      </c>
      <c r="S57" t="s">
        <v>74</v>
      </c>
      <c r="T57" t="s">
        <v>1283</v>
      </c>
      <c r="U57" t="s">
        <v>1284</v>
      </c>
      <c r="V57" t="s">
        <v>1285</v>
      </c>
      <c r="W57" t="s">
        <v>1286</v>
      </c>
      <c r="X57" t="s">
        <v>1287</v>
      </c>
      <c r="Y57" t="s">
        <v>1288</v>
      </c>
      <c r="Z57" t="s">
        <v>1289</v>
      </c>
      <c r="AA57" t="s">
        <v>1290</v>
      </c>
      <c r="AB57" t="s">
        <v>1291</v>
      </c>
      <c r="AC57" t="s">
        <v>1292</v>
      </c>
      <c r="AD57" t="s">
        <v>1293</v>
      </c>
      <c r="AE57" t="s">
        <v>1294</v>
      </c>
      <c r="AF57" t="s">
        <v>74</v>
      </c>
      <c r="AG57">
        <v>87</v>
      </c>
      <c r="AH57">
        <v>7</v>
      </c>
      <c r="AI57">
        <v>7</v>
      </c>
      <c r="AJ57">
        <v>2</v>
      </c>
      <c r="AK57">
        <v>9</v>
      </c>
      <c r="AL57" t="s">
        <v>1295</v>
      </c>
      <c r="AM57" t="s">
        <v>1080</v>
      </c>
      <c r="AN57" t="s">
        <v>1296</v>
      </c>
      <c r="AO57" t="s">
        <v>1297</v>
      </c>
      <c r="AP57" t="s">
        <v>74</v>
      </c>
      <c r="AQ57" t="s">
        <v>74</v>
      </c>
      <c r="AR57" t="s">
        <v>1298</v>
      </c>
      <c r="AS57" t="s">
        <v>1299</v>
      </c>
      <c r="AT57" t="s">
        <v>1300</v>
      </c>
      <c r="AU57">
        <v>2021</v>
      </c>
      <c r="AV57">
        <v>23</v>
      </c>
      <c r="AW57">
        <v>4</v>
      </c>
      <c r="AX57" t="s">
        <v>74</v>
      </c>
      <c r="AY57" t="s">
        <v>74</v>
      </c>
      <c r="AZ57" t="s">
        <v>74</v>
      </c>
      <c r="BA57" t="s">
        <v>74</v>
      </c>
      <c r="BB57" t="s">
        <v>74</v>
      </c>
      <c r="BC57" t="s">
        <v>74</v>
      </c>
      <c r="BD57" t="s">
        <v>1301</v>
      </c>
      <c r="BE57" t="s">
        <v>1302</v>
      </c>
      <c r="BF57" t="str">
        <f>HYPERLINK("http://dx.doi.org/10.2196/25228","http://dx.doi.org/10.2196/25228")</f>
        <v>http://dx.doi.org/10.2196/25228</v>
      </c>
      <c r="BG57" t="s">
        <v>74</v>
      </c>
      <c r="BH57" t="s">
        <v>74</v>
      </c>
      <c r="BI57">
        <v>23</v>
      </c>
      <c r="BJ57" t="s">
        <v>1303</v>
      </c>
      <c r="BK57" t="s">
        <v>473</v>
      </c>
      <c r="BL57" t="s">
        <v>1303</v>
      </c>
      <c r="BM57" t="s">
        <v>1304</v>
      </c>
      <c r="BN57">
        <v>33658173</v>
      </c>
      <c r="BO57" t="s">
        <v>131</v>
      </c>
      <c r="BP57" t="s">
        <v>74</v>
      </c>
      <c r="BQ57" t="s">
        <v>74</v>
      </c>
      <c r="BR57" t="s">
        <v>102</v>
      </c>
      <c r="BS57" t="s">
        <v>1305</v>
      </c>
      <c r="BT57" t="str">
        <f>HYPERLINK("https%3A%2F%2Fwww.webofscience.com%2Fwos%2Fwoscc%2Ffull-record%2FWOS:000642264200002","View Full Record in Web of Science")</f>
        <v>View Full Record in Web of Science</v>
      </c>
    </row>
    <row r="58" spans="1:72" x14ac:dyDescent="0.25">
      <c r="A58" t="s">
        <v>72</v>
      </c>
      <c r="B58" t="s">
        <v>1306</v>
      </c>
      <c r="C58" t="s">
        <v>74</v>
      </c>
      <c r="D58" t="s">
        <v>74</v>
      </c>
      <c r="E58" t="s">
        <v>74</v>
      </c>
      <c r="F58" t="s">
        <v>1307</v>
      </c>
      <c r="G58" t="s">
        <v>74</v>
      </c>
      <c r="H58" t="s">
        <v>74</v>
      </c>
      <c r="I58" t="s">
        <v>1308</v>
      </c>
      <c r="J58" t="s">
        <v>1309</v>
      </c>
      <c r="K58" t="s">
        <v>74</v>
      </c>
      <c r="L58" t="s">
        <v>74</v>
      </c>
      <c r="M58" t="s">
        <v>78</v>
      </c>
      <c r="N58" t="s">
        <v>79</v>
      </c>
      <c r="O58" t="s">
        <v>74</v>
      </c>
      <c r="P58" t="s">
        <v>74</v>
      </c>
      <c r="Q58" t="s">
        <v>74</v>
      </c>
      <c r="R58" t="s">
        <v>74</v>
      </c>
      <c r="S58" t="s">
        <v>74</v>
      </c>
      <c r="T58" t="s">
        <v>1310</v>
      </c>
      <c r="U58" t="s">
        <v>1311</v>
      </c>
      <c r="V58" t="s">
        <v>1312</v>
      </c>
      <c r="W58" t="s">
        <v>1313</v>
      </c>
      <c r="X58" t="s">
        <v>1314</v>
      </c>
      <c r="Y58" t="s">
        <v>1315</v>
      </c>
      <c r="Z58" t="s">
        <v>1316</v>
      </c>
      <c r="AA58" t="s">
        <v>1317</v>
      </c>
      <c r="AB58" t="s">
        <v>1318</v>
      </c>
      <c r="AC58" t="s">
        <v>1319</v>
      </c>
      <c r="AD58" t="s">
        <v>1320</v>
      </c>
      <c r="AE58" t="s">
        <v>1321</v>
      </c>
      <c r="AF58" t="s">
        <v>74</v>
      </c>
      <c r="AG58">
        <v>34</v>
      </c>
      <c r="AH58">
        <v>0</v>
      </c>
      <c r="AI58">
        <v>0</v>
      </c>
      <c r="AJ58">
        <v>0</v>
      </c>
      <c r="AK58">
        <v>0</v>
      </c>
      <c r="AL58" t="s">
        <v>1322</v>
      </c>
      <c r="AM58" t="s">
        <v>1144</v>
      </c>
      <c r="AN58" t="s">
        <v>1323</v>
      </c>
      <c r="AO58" t="s">
        <v>1324</v>
      </c>
      <c r="AP58" t="s">
        <v>1325</v>
      </c>
      <c r="AQ58" t="s">
        <v>74</v>
      </c>
      <c r="AR58" t="s">
        <v>1326</v>
      </c>
      <c r="AS58" t="s">
        <v>1327</v>
      </c>
      <c r="AT58" t="s">
        <v>1328</v>
      </c>
      <c r="AU58">
        <v>2021</v>
      </c>
      <c r="AV58">
        <v>39</v>
      </c>
      <c r="AW58" t="s">
        <v>74</v>
      </c>
      <c r="AX58" t="s">
        <v>74</v>
      </c>
      <c r="AY58" t="s">
        <v>74</v>
      </c>
      <c r="AZ58" t="s">
        <v>74</v>
      </c>
      <c r="BA58" t="s">
        <v>74</v>
      </c>
      <c r="BB58" t="s">
        <v>74</v>
      </c>
      <c r="BC58" t="s">
        <v>74</v>
      </c>
      <c r="BD58">
        <v>100793</v>
      </c>
      <c r="BE58" t="s">
        <v>1329</v>
      </c>
      <c r="BF58" t="str">
        <f>HYPERLINK("http://dx.doi.org/10.1016/j.emospa.2021.100793","http://dx.doi.org/10.1016/j.emospa.2021.100793")</f>
        <v>http://dx.doi.org/10.1016/j.emospa.2021.100793</v>
      </c>
      <c r="BG58" t="s">
        <v>74</v>
      </c>
      <c r="BH58" t="s">
        <v>1274</v>
      </c>
      <c r="BI58">
        <v>7</v>
      </c>
      <c r="BJ58" t="s">
        <v>1330</v>
      </c>
      <c r="BK58" t="s">
        <v>99</v>
      </c>
      <c r="BL58" t="s">
        <v>1331</v>
      </c>
      <c r="BM58" t="s">
        <v>1332</v>
      </c>
      <c r="BN58" t="s">
        <v>74</v>
      </c>
      <c r="BO58" t="s">
        <v>74</v>
      </c>
      <c r="BP58" t="s">
        <v>74</v>
      </c>
      <c r="BQ58" t="s">
        <v>74</v>
      </c>
      <c r="BR58" t="s">
        <v>102</v>
      </c>
      <c r="BS58" t="s">
        <v>1333</v>
      </c>
      <c r="BT58" t="str">
        <f>HYPERLINK("https%3A%2F%2Fwww.webofscience.com%2Fwos%2Fwoscc%2Ffull-record%2FWOS:000652739400013","View Full Record in Web of Science")</f>
        <v>View Full Record in Web of Science</v>
      </c>
    </row>
    <row r="59" spans="1:72" x14ac:dyDescent="0.25">
      <c r="A59" t="s">
        <v>72</v>
      </c>
      <c r="B59" t="s">
        <v>1334</v>
      </c>
      <c r="C59" t="s">
        <v>74</v>
      </c>
      <c r="D59" t="s">
        <v>74</v>
      </c>
      <c r="E59" t="s">
        <v>74</v>
      </c>
      <c r="F59" t="s">
        <v>1335</v>
      </c>
      <c r="G59" t="s">
        <v>74</v>
      </c>
      <c r="H59" t="s">
        <v>74</v>
      </c>
      <c r="I59" t="s">
        <v>1336</v>
      </c>
      <c r="J59" t="s">
        <v>1337</v>
      </c>
      <c r="K59" t="s">
        <v>74</v>
      </c>
      <c r="L59" t="s">
        <v>74</v>
      </c>
      <c r="M59" t="s">
        <v>78</v>
      </c>
      <c r="N59" t="s">
        <v>79</v>
      </c>
      <c r="O59" t="s">
        <v>74</v>
      </c>
      <c r="P59" t="s">
        <v>74</v>
      </c>
      <c r="Q59" t="s">
        <v>74</v>
      </c>
      <c r="R59" t="s">
        <v>74</v>
      </c>
      <c r="S59" t="s">
        <v>74</v>
      </c>
      <c r="T59" t="s">
        <v>74</v>
      </c>
      <c r="U59" t="s">
        <v>1338</v>
      </c>
      <c r="V59" t="s">
        <v>1339</v>
      </c>
      <c r="W59" t="s">
        <v>1340</v>
      </c>
      <c r="X59" t="s">
        <v>1341</v>
      </c>
      <c r="Y59" t="s">
        <v>1342</v>
      </c>
      <c r="Z59" t="s">
        <v>1343</v>
      </c>
      <c r="AA59" t="s">
        <v>1344</v>
      </c>
      <c r="AB59" t="s">
        <v>1345</v>
      </c>
      <c r="AC59" t="s">
        <v>74</v>
      </c>
      <c r="AD59" t="s">
        <v>74</v>
      </c>
      <c r="AE59" t="s">
        <v>74</v>
      </c>
      <c r="AF59" t="s">
        <v>74</v>
      </c>
      <c r="AG59">
        <v>69</v>
      </c>
      <c r="AH59">
        <v>6</v>
      </c>
      <c r="AI59">
        <v>6</v>
      </c>
      <c r="AJ59">
        <v>0</v>
      </c>
      <c r="AK59">
        <v>1</v>
      </c>
      <c r="AL59" t="s">
        <v>1346</v>
      </c>
      <c r="AM59" t="s">
        <v>1347</v>
      </c>
      <c r="AN59" t="s">
        <v>1348</v>
      </c>
      <c r="AO59" t="s">
        <v>1349</v>
      </c>
      <c r="AP59" t="s">
        <v>74</v>
      </c>
      <c r="AQ59" t="s">
        <v>74</v>
      </c>
      <c r="AR59" t="s">
        <v>1337</v>
      </c>
      <c r="AS59" t="s">
        <v>1350</v>
      </c>
      <c r="AT59" t="s">
        <v>1351</v>
      </c>
      <c r="AU59">
        <v>2021</v>
      </c>
      <c r="AV59">
        <v>16</v>
      </c>
      <c r="AW59">
        <v>4</v>
      </c>
      <c r="AX59" t="s">
        <v>74</v>
      </c>
      <c r="AY59" t="s">
        <v>74</v>
      </c>
      <c r="AZ59" t="s">
        <v>74</v>
      </c>
      <c r="BA59" t="s">
        <v>74</v>
      </c>
      <c r="BB59" t="s">
        <v>74</v>
      </c>
      <c r="BC59" t="s">
        <v>74</v>
      </c>
      <c r="BD59" t="s">
        <v>1352</v>
      </c>
      <c r="BE59" t="s">
        <v>1353</v>
      </c>
      <c r="BF59" t="str">
        <f>HYPERLINK("http://dx.doi.org/10.1371/journal.pone.0249560","http://dx.doi.org/10.1371/journal.pone.0249560")</f>
        <v>http://dx.doi.org/10.1371/journal.pone.0249560</v>
      </c>
      <c r="BG59" t="s">
        <v>74</v>
      </c>
      <c r="BH59" t="s">
        <v>74</v>
      </c>
      <c r="BI59">
        <v>27</v>
      </c>
      <c r="BJ59" t="s">
        <v>665</v>
      </c>
      <c r="BK59" t="s">
        <v>473</v>
      </c>
      <c r="BL59" t="s">
        <v>666</v>
      </c>
      <c r="BM59" t="s">
        <v>1354</v>
      </c>
      <c r="BN59">
        <v>33822822</v>
      </c>
      <c r="BO59" t="s">
        <v>569</v>
      </c>
      <c r="BP59" t="s">
        <v>74</v>
      </c>
      <c r="BQ59" t="s">
        <v>74</v>
      </c>
      <c r="BR59" t="s">
        <v>102</v>
      </c>
      <c r="BS59" t="s">
        <v>1355</v>
      </c>
      <c r="BT59" t="str">
        <f>HYPERLINK("https%3A%2F%2Fwww.webofscience.com%2Fwos%2Fwoscc%2Ffull-record%2FWOS:000637879100022","View Full Record in Web of Science")</f>
        <v>View Full Record in Web of Science</v>
      </c>
    </row>
    <row r="60" spans="1:72" x14ac:dyDescent="0.25">
      <c r="A60" t="s">
        <v>72</v>
      </c>
      <c r="B60" t="s">
        <v>1356</v>
      </c>
      <c r="C60" t="s">
        <v>74</v>
      </c>
      <c r="D60" t="s">
        <v>74</v>
      </c>
      <c r="E60" t="s">
        <v>74</v>
      </c>
      <c r="F60" t="s">
        <v>1357</v>
      </c>
      <c r="G60" t="s">
        <v>74</v>
      </c>
      <c r="H60" t="s">
        <v>74</v>
      </c>
      <c r="I60" t="s">
        <v>1358</v>
      </c>
      <c r="J60" t="s">
        <v>459</v>
      </c>
      <c r="K60" t="s">
        <v>74</v>
      </c>
      <c r="L60" t="s">
        <v>74</v>
      </c>
      <c r="M60" t="s">
        <v>78</v>
      </c>
      <c r="N60" t="s">
        <v>79</v>
      </c>
      <c r="O60" t="s">
        <v>74</v>
      </c>
      <c r="P60" t="s">
        <v>74</v>
      </c>
      <c r="Q60" t="s">
        <v>74</v>
      </c>
      <c r="R60" t="s">
        <v>74</v>
      </c>
      <c r="S60" t="s">
        <v>74</v>
      </c>
      <c r="T60" t="s">
        <v>1359</v>
      </c>
      <c r="U60" t="s">
        <v>1360</v>
      </c>
      <c r="V60" t="s">
        <v>1361</v>
      </c>
      <c r="W60" t="s">
        <v>1362</v>
      </c>
      <c r="X60" t="s">
        <v>1363</v>
      </c>
      <c r="Y60" t="s">
        <v>1364</v>
      </c>
      <c r="Z60" t="s">
        <v>1365</v>
      </c>
      <c r="AA60" t="s">
        <v>1366</v>
      </c>
      <c r="AB60" t="s">
        <v>1367</v>
      </c>
      <c r="AC60" t="s">
        <v>1368</v>
      </c>
      <c r="AD60" t="s">
        <v>1369</v>
      </c>
      <c r="AE60" t="s">
        <v>1370</v>
      </c>
      <c r="AF60" t="s">
        <v>74</v>
      </c>
      <c r="AG60">
        <v>67</v>
      </c>
      <c r="AH60">
        <v>1</v>
      </c>
      <c r="AI60">
        <v>1</v>
      </c>
      <c r="AJ60">
        <v>0</v>
      </c>
      <c r="AK60">
        <v>10</v>
      </c>
      <c r="AL60" t="s">
        <v>119</v>
      </c>
      <c r="AM60" t="s">
        <v>120</v>
      </c>
      <c r="AN60" t="s">
        <v>121</v>
      </c>
      <c r="AO60" t="s">
        <v>74</v>
      </c>
      <c r="AP60" t="s">
        <v>467</v>
      </c>
      <c r="AQ60" t="s">
        <v>74</v>
      </c>
      <c r="AR60" t="s">
        <v>468</v>
      </c>
      <c r="AS60" t="s">
        <v>469</v>
      </c>
      <c r="AT60" t="s">
        <v>1175</v>
      </c>
      <c r="AU60">
        <v>2021</v>
      </c>
      <c r="AV60">
        <v>13</v>
      </c>
      <c r="AW60">
        <v>8</v>
      </c>
      <c r="AX60" t="s">
        <v>74</v>
      </c>
      <c r="AY60" t="s">
        <v>74</v>
      </c>
      <c r="AZ60" t="s">
        <v>74</v>
      </c>
      <c r="BA60" t="s">
        <v>74</v>
      </c>
      <c r="BB60" t="s">
        <v>74</v>
      </c>
      <c r="BC60" t="s">
        <v>74</v>
      </c>
      <c r="BD60">
        <v>4569</v>
      </c>
      <c r="BE60" t="s">
        <v>1371</v>
      </c>
      <c r="BF60" t="str">
        <f>HYPERLINK("http://dx.doi.org/10.3390/su13084569","http://dx.doi.org/10.3390/su13084569")</f>
        <v>http://dx.doi.org/10.3390/su13084569</v>
      </c>
      <c r="BG60" t="s">
        <v>74</v>
      </c>
      <c r="BH60" t="s">
        <v>74</v>
      </c>
      <c r="BI60">
        <v>13</v>
      </c>
      <c r="BJ60" t="s">
        <v>472</v>
      </c>
      <c r="BK60" t="s">
        <v>473</v>
      </c>
      <c r="BL60" t="s">
        <v>474</v>
      </c>
      <c r="BM60" t="s">
        <v>1372</v>
      </c>
      <c r="BN60" t="s">
        <v>74</v>
      </c>
      <c r="BO60" t="s">
        <v>131</v>
      </c>
      <c r="BP60" t="s">
        <v>74</v>
      </c>
      <c r="BQ60" t="s">
        <v>74</v>
      </c>
      <c r="BR60" t="s">
        <v>102</v>
      </c>
      <c r="BS60" t="s">
        <v>1373</v>
      </c>
      <c r="BT60" t="str">
        <f>HYPERLINK("https%3A%2F%2Fwww.webofscience.com%2Fwos%2Fwoscc%2Ffull-record%2FWOS:000645332200001","View Full Record in Web of Science")</f>
        <v>View Full Record in Web of Science</v>
      </c>
    </row>
    <row r="61" spans="1:72" x14ac:dyDescent="0.25">
      <c r="A61" t="s">
        <v>72</v>
      </c>
      <c r="B61" t="s">
        <v>1374</v>
      </c>
      <c r="C61" t="s">
        <v>74</v>
      </c>
      <c r="D61" t="s">
        <v>74</v>
      </c>
      <c r="E61" t="s">
        <v>74</v>
      </c>
      <c r="F61" t="s">
        <v>1375</v>
      </c>
      <c r="G61" t="s">
        <v>74</v>
      </c>
      <c r="H61" t="s">
        <v>74</v>
      </c>
      <c r="I61" t="s">
        <v>1376</v>
      </c>
      <c r="J61" t="s">
        <v>1377</v>
      </c>
      <c r="K61" t="s">
        <v>74</v>
      </c>
      <c r="L61" t="s">
        <v>74</v>
      </c>
      <c r="M61" t="s">
        <v>78</v>
      </c>
      <c r="N61" t="s">
        <v>79</v>
      </c>
      <c r="O61" t="s">
        <v>74</v>
      </c>
      <c r="P61" t="s">
        <v>74</v>
      </c>
      <c r="Q61" t="s">
        <v>74</v>
      </c>
      <c r="R61" t="s">
        <v>74</v>
      </c>
      <c r="S61" t="s">
        <v>74</v>
      </c>
      <c r="T61" t="s">
        <v>1378</v>
      </c>
      <c r="U61" t="s">
        <v>1379</v>
      </c>
      <c r="V61" t="s">
        <v>1380</v>
      </c>
      <c r="W61" t="s">
        <v>1381</v>
      </c>
      <c r="X61" t="s">
        <v>1382</v>
      </c>
      <c r="Y61" t="s">
        <v>1383</v>
      </c>
      <c r="Z61" t="s">
        <v>1384</v>
      </c>
      <c r="AA61" t="s">
        <v>1385</v>
      </c>
      <c r="AB61" t="s">
        <v>1386</v>
      </c>
      <c r="AC61" t="s">
        <v>1387</v>
      </c>
      <c r="AD61" t="s">
        <v>1388</v>
      </c>
      <c r="AE61" t="s">
        <v>1389</v>
      </c>
      <c r="AF61" t="s">
        <v>74</v>
      </c>
      <c r="AG61">
        <v>71</v>
      </c>
      <c r="AH61">
        <v>6</v>
      </c>
      <c r="AI61">
        <v>6</v>
      </c>
      <c r="AJ61">
        <v>5</v>
      </c>
      <c r="AK61">
        <v>18</v>
      </c>
      <c r="AL61" t="s">
        <v>1390</v>
      </c>
      <c r="AM61" t="s">
        <v>1391</v>
      </c>
      <c r="AN61" t="s">
        <v>1392</v>
      </c>
      <c r="AO61" t="s">
        <v>1393</v>
      </c>
      <c r="AP61" t="s">
        <v>1394</v>
      </c>
      <c r="AQ61" t="s">
        <v>74</v>
      </c>
      <c r="AR61" t="s">
        <v>1395</v>
      </c>
      <c r="AS61" t="s">
        <v>1396</v>
      </c>
      <c r="AT61" t="s">
        <v>1175</v>
      </c>
      <c r="AU61">
        <v>2021</v>
      </c>
      <c r="AV61">
        <v>22</v>
      </c>
      <c r="AW61">
        <v>2</v>
      </c>
      <c r="AX61" t="s">
        <v>74</v>
      </c>
      <c r="AY61" t="s">
        <v>74</v>
      </c>
      <c r="AZ61" t="s">
        <v>74</v>
      </c>
      <c r="BA61" t="s">
        <v>74</v>
      </c>
      <c r="BB61">
        <v>265</v>
      </c>
      <c r="BC61">
        <v>276</v>
      </c>
      <c r="BD61" t="s">
        <v>74</v>
      </c>
      <c r="BE61" t="s">
        <v>1397</v>
      </c>
      <c r="BF61" t="str">
        <f>HYPERLINK("http://dx.doi.org/10.1037/men0000331","http://dx.doi.org/10.1037/men0000331")</f>
        <v>http://dx.doi.org/10.1037/men0000331</v>
      </c>
      <c r="BG61" t="s">
        <v>74</v>
      </c>
      <c r="BH61" t="s">
        <v>74</v>
      </c>
      <c r="BI61">
        <v>12</v>
      </c>
      <c r="BJ61" t="s">
        <v>938</v>
      </c>
      <c r="BK61" t="s">
        <v>99</v>
      </c>
      <c r="BL61" t="s">
        <v>158</v>
      </c>
      <c r="BM61" t="s">
        <v>1398</v>
      </c>
      <c r="BN61" t="s">
        <v>74</v>
      </c>
      <c r="BO61" t="s">
        <v>74</v>
      </c>
      <c r="BP61" t="s">
        <v>74</v>
      </c>
      <c r="BQ61" t="s">
        <v>74</v>
      </c>
      <c r="BR61" t="s">
        <v>102</v>
      </c>
      <c r="BS61" t="s">
        <v>1399</v>
      </c>
      <c r="BT61" t="str">
        <f>HYPERLINK("https%3A%2F%2Fwww.webofscience.com%2Fwos%2Fwoscc%2Ffull-record%2FWOS:000643551800005","View Full Record in Web of Science")</f>
        <v>View Full Record in Web of Science</v>
      </c>
    </row>
    <row r="62" spans="1:72" x14ac:dyDescent="0.25">
      <c r="A62" t="s">
        <v>72</v>
      </c>
      <c r="B62" t="s">
        <v>1400</v>
      </c>
      <c r="C62" t="s">
        <v>74</v>
      </c>
      <c r="D62" t="s">
        <v>74</v>
      </c>
      <c r="E62" t="s">
        <v>74</v>
      </c>
      <c r="F62" t="s">
        <v>1401</v>
      </c>
      <c r="G62" t="s">
        <v>74</v>
      </c>
      <c r="H62" t="s">
        <v>74</v>
      </c>
      <c r="I62" t="s">
        <v>1402</v>
      </c>
      <c r="J62" t="s">
        <v>672</v>
      </c>
      <c r="K62" t="s">
        <v>74</v>
      </c>
      <c r="L62" t="s">
        <v>74</v>
      </c>
      <c r="M62" t="s">
        <v>78</v>
      </c>
      <c r="N62" t="s">
        <v>79</v>
      </c>
      <c r="O62" t="s">
        <v>74</v>
      </c>
      <c r="P62" t="s">
        <v>74</v>
      </c>
      <c r="Q62" t="s">
        <v>74</v>
      </c>
      <c r="R62" t="s">
        <v>74</v>
      </c>
      <c r="S62" t="s">
        <v>74</v>
      </c>
      <c r="T62" t="s">
        <v>1403</v>
      </c>
      <c r="U62" t="s">
        <v>74</v>
      </c>
      <c r="V62" t="s">
        <v>1404</v>
      </c>
      <c r="W62" t="s">
        <v>1405</v>
      </c>
      <c r="X62" t="s">
        <v>1406</v>
      </c>
      <c r="Y62" t="s">
        <v>1407</v>
      </c>
      <c r="Z62" t="s">
        <v>1408</v>
      </c>
      <c r="AA62" t="s">
        <v>1409</v>
      </c>
      <c r="AB62" t="s">
        <v>1410</v>
      </c>
      <c r="AC62" t="s">
        <v>74</v>
      </c>
      <c r="AD62" t="s">
        <v>74</v>
      </c>
      <c r="AE62" t="s">
        <v>74</v>
      </c>
      <c r="AF62" t="s">
        <v>74</v>
      </c>
      <c r="AG62">
        <v>37</v>
      </c>
      <c r="AH62">
        <v>1</v>
      </c>
      <c r="AI62">
        <v>1</v>
      </c>
      <c r="AJ62">
        <v>5</v>
      </c>
      <c r="AK62">
        <v>22</v>
      </c>
      <c r="AL62" t="s">
        <v>330</v>
      </c>
      <c r="AM62" t="s">
        <v>331</v>
      </c>
      <c r="AN62" t="s">
        <v>332</v>
      </c>
      <c r="AO62" t="s">
        <v>682</v>
      </c>
      <c r="AP62" t="s">
        <v>74</v>
      </c>
      <c r="AQ62" t="s">
        <v>74</v>
      </c>
      <c r="AR62" t="s">
        <v>683</v>
      </c>
      <c r="AS62" t="s">
        <v>684</v>
      </c>
      <c r="AT62" t="s">
        <v>1411</v>
      </c>
      <c r="AU62">
        <v>2021</v>
      </c>
      <c r="AV62">
        <v>12</v>
      </c>
      <c r="AW62" t="s">
        <v>74</v>
      </c>
      <c r="AX62" t="s">
        <v>74</v>
      </c>
      <c r="AY62" t="s">
        <v>74</v>
      </c>
      <c r="AZ62" t="s">
        <v>74</v>
      </c>
      <c r="BA62" t="s">
        <v>74</v>
      </c>
      <c r="BB62" t="s">
        <v>74</v>
      </c>
      <c r="BC62" t="s">
        <v>74</v>
      </c>
      <c r="BD62">
        <v>632948</v>
      </c>
      <c r="BE62" t="s">
        <v>1412</v>
      </c>
      <c r="BF62" t="str">
        <f>HYPERLINK("http://dx.doi.org/10.3389/fpsyg.2021.632948","http://dx.doi.org/10.3389/fpsyg.2021.632948")</f>
        <v>http://dx.doi.org/10.3389/fpsyg.2021.632948</v>
      </c>
      <c r="BG62" t="s">
        <v>74</v>
      </c>
      <c r="BH62" t="s">
        <v>74</v>
      </c>
      <c r="BI62">
        <v>14</v>
      </c>
      <c r="BJ62" t="s">
        <v>157</v>
      </c>
      <c r="BK62" t="s">
        <v>99</v>
      </c>
      <c r="BL62" t="s">
        <v>158</v>
      </c>
      <c r="BM62" t="s">
        <v>1413</v>
      </c>
      <c r="BN62">
        <v>33912109</v>
      </c>
      <c r="BO62" t="s">
        <v>569</v>
      </c>
      <c r="BP62" t="s">
        <v>74</v>
      </c>
      <c r="BQ62" t="s">
        <v>74</v>
      </c>
      <c r="BR62" t="s">
        <v>102</v>
      </c>
      <c r="BS62" t="s">
        <v>1414</v>
      </c>
      <c r="BT62" t="str">
        <f>HYPERLINK("https%3A%2F%2Fwww.webofscience.com%2Fwos%2Fwoscc%2Ffull-record%2FWOS:000643865000001","View Full Record in Web of Science")</f>
        <v>View Full Record in Web of Science</v>
      </c>
    </row>
    <row r="63" spans="1:72" x14ac:dyDescent="0.25">
      <c r="A63" t="s">
        <v>72</v>
      </c>
      <c r="B63" t="s">
        <v>1415</v>
      </c>
      <c r="C63" t="s">
        <v>74</v>
      </c>
      <c r="D63" t="s">
        <v>74</v>
      </c>
      <c r="E63" t="s">
        <v>74</v>
      </c>
      <c r="F63" t="s">
        <v>1416</v>
      </c>
      <c r="G63" t="s">
        <v>74</v>
      </c>
      <c r="H63" t="s">
        <v>74</v>
      </c>
      <c r="I63" t="s">
        <v>1417</v>
      </c>
      <c r="J63" t="s">
        <v>1418</v>
      </c>
      <c r="K63" t="s">
        <v>74</v>
      </c>
      <c r="L63" t="s">
        <v>74</v>
      </c>
      <c r="M63" t="s">
        <v>78</v>
      </c>
      <c r="N63" t="s">
        <v>79</v>
      </c>
      <c r="O63" t="s">
        <v>74</v>
      </c>
      <c r="P63" t="s">
        <v>74</v>
      </c>
      <c r="Q63" t="s">
        <v>74</v>
      </c>
      <c r="R63" t="s">
        <v>74</v>
      </c>
      <c r="S63" t="s">
        <v>74</v>
      </c>
      <c r="T63" t="s">
        <v>1419</v>
      </c>
      <c r="U63" t="s">
        <v>1420</v>
      </c>
      <c r="V63" t="s">
        <v>1421</v>
      </c>
      <c r="W63" t="s">
        <v>1422</v>
      </c>
      <c r="X63" t="s">
        <v>1423</v>
      </c>
      <c r="Y63" t="s">
        <v>1424</v>
      </c>
      <c r="Z63" t="s">
        <v>1425</v>
      </c>
      <c r="AA63" t="s">
        <v>1426</v>
      </c>
      <c r="AB63" t="s">
        <v>74</v>
      </c>
      <c r="AC63" t="s">
        <v>74</v>
      </c>
      <c r="AD63" t="s">
        <v>74</v>
      </c>
      <c r="AE63" t="s">
        <v>74</v>
      </c>
      <c r="AF63" t="s">
        <v>74</v>
      </c>
      <c r="AG63">
        <v>75</v>
      </c>
      <c r="AH63">
        <v>6</v>
      </c>
      <c r="AI63">
        <v>6</v>
      </c>
      <c r="AJ63">
        <v>2</v>
      </c>
      <c r="AK63">
        <v>12</v>
      </c>
      <c r="AL63" t="s">
        <v>119</v>
      </c>
      <c r="AM63" t="s">
        <v>120</v>
      </c>
      <c r="AN63" t="s">
        <v>121</v>
      </c>
      <c r="AO63" t="s">
        <v>74</v>
      </c>
      <c r="AP63" t="s">
        <v>1427</v>
      </c>
      <c r="AQ63" t="s">
        <v>74</v>
      </c>
      <c r="AR63" t="s">
        <v>1428</v>
      </c>
      <c r="AS63" t="s">
        <v>1429</v>
      </c>
      <c r="AT63" t="s">
        <v>509</v>
      </c>
      <c r="AU63">
        <v>2021</v>
      </c>
      <c r="AV63">
        <v>11</v>
      </c>
      <c r="AW63">
        <v>2</v>
      </c>
      <c r="AX63" t="s">
        <v>74</v>
      </c>
      <c r="AY63" t="s">
        <v>74</v>
      </c>
      <c r="AZ63" t="s">
        <v>74</v>
      </c>
      <c r="BA63" t="s">
        <v>74</v>
      </c>
      <c r="BB63" t="s">
        <v>74</v>
      </c>
      <c r="BC63" t="s">
        <v>74</v>
      </c>
      <c r="BD63">
        <v>15</v>
      </c>
      <c r="BE63" t="s">
        <v>1430</v>
      </c>
      <c r="BF63" t="str">
        <f>HYPERLINK("http://dx.doi.org/10.3390/bs11020015","http://dx.doi.org/10.3390/bs11020015")</f>
        <v>http://dx.doi.org/10.3390/bs11020015</v>
      </c>
      <c r="BG63" t="s">
        <v>74</v>
      </c>
      <c r="BH63" t="s">
        <v>74</v>
      </c>
      <c r="BI63">
        <v>13</v>
      </c>
      <c r="BJ63" t="s">
        <v>157</v>
      </c>
      <c r="BK63" t="s">
        <v>99</v>
      </c>
      <c r="BL63" t="s">
        <v>158</v>
      </c>
      <c r="BM63" t="s">
        <v>1431</v>
      </c>
      <c r="BN63">
        <v>33498900</v>
      </c>
      <c r="BO63" t="s">
        <v>131</v>
      </c>
      <c r="BP63" t="s">
        <v>74</v>
      </c>
      <c r="BQ63" t="s">
        <v>74</v>
      </c>
      <c r="BR63" t="s">
        <v>102</v>
      </c>
      <c r="BS63" t="s">
        <v>1432</v>
      </c>
      <c r="BT63" t="str">
        <f>HYPERLINK("https%3A%2F%2Fwww.webofscience.com%2Fwos%2Fwoscc%2Ffull-record%2FWOS:000622111200001","View Full Record in Web of Science")</f>
        <v>View Full Record in Web of Science</v>
      </c>
    </row>
    <row r="64" spans="1:72" x14ac:dyDescent="0.25">
      <c r="A64" t="s">
        <v>72</v>
      </c>
      <c r="B64" t="s">
        <v>1433</v>
      </c>
      <c r="C64" t="s">
        <v>74</v>
      </c>
      <c r="D64" t="s">
        <v>74</v>
      </c>
      <c r="E64" t="s">
        <v>74</v>
      </c>
      <c r="F64" t="s">
        <v>1434</v>
      </c>
      <c r="G64" t="s">
        <v>74</v>
      </c>
      <c r="H64" t="s">
        <v>74</v>
      </c>
      <c r="I64" t="s">
        <v>1435</v>
      </c>
      <c r="J64" t="s">
        <v>672</v>
      </c>
      <c r="K64" t="s">
        <v>74</v>
      </c>
      <c r="L64" t="s">
        <v>74</v>
      </c>
      <c r="M64" t="s">
        <v>78</v>
      </c>
      <c r="N64" t="s">
        <v>79</v>
      </c>
      <c r="O64" t="s">
        <v>74</v>
      </c>
      <c r="P64" t="s">
        <v>74</v>
      </c>
      <c r="Q64" t="s">
        <v>74</v>
      </c>
      <c r="R64" t="s">
        <v>74</v>
      </c>
      <c r="S64" t="s">
        <v>74</v>
      </c>
      <c r="T64" t="s">
        <v>1436</v>
      </c>
      <c r="U64" t="s">
        <v>1437</v>
      </c>
      <c r="V64" t="s">
        <v>1438</v>
      </c>
      <c r="W64" t="s">
        <v>1439</v>
      </c>
      <c r="X64" t="s">
        <v>1440</v>
      </c>
      <c r="Y64" t="s">
        <v>1441</v>
      </c>
      <c r="Z64" t="s">
        <v>1442</v>
      </c>
      <c r="AA64" t="s">
        <v>1443</v>
      </c>
      <c r="AB64" t="s">
        <v>1444</v>
      </c>
      <c r="AC64" t="s">
        <v>74</v>
      </c>
      <c r="AD64" t="s">
        <v>74</v>
      </c>
      <c r="AE64" t="s">
        <v>74</v>
      </c>
      <c r="AF64" t="s">
        <v>74</v>
      </c>
      <c r="AG64">
        <v>45</v>
      </c>
      <c r="AH64">
        <v>3</v>
      </c>
      <c r="AI64">
        <v>3</v>
      </c>
      <c r="AJ64">
        <v>2</v>
      </c>
      <c r="AK64">
        <v>13</v>
      </c>
      <c r="AL64" t="s">
        <v>330</v>
      </c>
      <c r="AM64" t="s">
        <v>331</v>
      </c>
      <c r="AN64" t="s">
        <v>332</v>
      </c>
      <c r="AO64" t="s">
        <v>682</v>
      </c>
      <c r="AP64" t="s">
        <v>74</v>
      </c>
      <c r="AQ64" t="s">
        <v>74</v>
      </c>
      <c r="AR64" t="s">
        <v>683</v>
      </c>
      <c r="AS64" t="s">
        <v>684</v>
      </c>
      <c r="AT64" t="s">
        <v>1445</v>
      </c>
      <c r="AU64">
        <v>2021</v>
      </c>
      <c r="AV64">
        <v>11</v>
      </c>
      <c r="AW64" t="s">
        <v>74</v>
      </c>
      <c r="AX64" t="s">
        <v>74</v>
      </c>
      <c r="AY64" t="s">
        <v>74</v>
      </c>
      <c r="AZ64" t="s">
        <v>74</v>
      </c>
      <c r="BA64" t="s">
        <v>74</v>
      </c>
      <c r="BB64" t="s">
        <v>74</v>
      </c>
      <c r="BC64" t="s">
        <v>74</v>
      </c>
      <c r="BD64">
        <v>525034</v>
      </c>
      <c r="BE64" t="s">
        <v>1446</v>
      </c>
      <c r="BF64" t="str">
        <f>HYPERLINK("http://dx.doi.org/10.3389/fpsyg.2020.525034","http://dx.doi.org/10.3389/fpsyg.2020.525034")</f>
        <v>http://dx.doi.org/10.3389/fpsyg.2020.525034</v>
      </c>
      <c r="BG64" t="s">
        <v>74</v>
      </c>
      <c r="BH64" t="s">
        <v>74</v>
      </c>
      <c r="BI64">
        <v>9</v>
      </c>
      <c r="BJ64" t="s">
        <v>157</v>
      </c>
      <c r="BK64" t="s">
        <v>99</v>
      </c>
      <c r="BL64" t="s">
        <v>158</v>
      </c>
      <c r="BM64" t="s">
        <v>1447</v>
      </c>
      <c r="BN64">
        <v>33574778</v>
      </c>
      <c r="BO64" t="s">
        <v>569</v>
      </c>
      <c r="BP64" t="s">
        <v>74</v>
      </c>
      <c r="BQ64" t="s">
        <v>74</v>
      </c>
      <c r="BR64" t="s">
        <v>102</v>
      </c>
      <c r="BS64" t="s">
        <v>1448</v>
      </c>
      <c r="BT64" t="str">
        <f>HYPERLINK("https%3A%2F%2Fwww.webofscience.com%2Fwos%2Fwoscc%2Ffull-record%2FWOS:000615978500001","View Full Record in Web of Science")</f>
        <v>View Full Record in Web of Science</v>
      </c>
    </row>
    <row r="65" spans="1:72" x14ac:dyDescent="0.25">
      <c r="A65" t="s">
        <v>72</v>
      </c>
      <c r="B65" t="s">
        <v>1449</v>
      </c>
      <c r="C65" t="s">
        <v>74</v>
      </c>
      <c r="D65" t="s">
        <v>74</v>
      </c>
      <c r="E65" t="s">
        <v>74</v>
      </c>
      <c r="F65" t="s">
        <v>1450</v>
      </c>
      <c r="G65" t="s">
        <v>74</v>
      </c>
      <c r="H65" t="s">
        <v>74</v>
      </c>
      <c r="I65" t="s">
        <v>1451</v>
      </c>
      <c r="J65" t="s">
        <v>1452</v>
      </c>
      <c r="K65" t="s">
        <v>74</v>
      </c>
      <c r="L65" t="s">
        <v>74</v>
      </c>
      <c r="M65" t="s">
        <v>78</v>
      </c>
      <c r="N65" t="s">
        <v>79</v>
      </c>
      <c r="O65" t="s">
        <v>74</v>
      </c>
      <c r="P65" t="s">
        <v>74</v>
      </c>
      <c r="Q65" t="s">
        <v>74</v>
      </c>
      <c r="R65" t="s">
        <v>74</v>
      </c>
      <c r="S65" t="s">
        <v>74</v>
      </c>
      <c r="T65" t="s">
        <v>1453</v>
      </c>
      <c r="U65" t="s">
        <v>1454</v>
      </c>
      <c r="V65" t="s">
        <v>1455</v>
      </c>
      <c r="W65" t="s">
        <v>1456</v>
      </c>
      <c r="X65" t="s">
        <v>1457</v>
      </c>
      <c r="Y65" t="s">
        <v>1458</v>
      </c>
      <c r="Z65" t="s">
        <v>1459</v>
      </c>
      <c r="AA65" t="s">
        <v>74</v>
      </c>
      <c r="AB65" t="s">
        <v>74</v>
      </c>
      <c r="AC65" t="s">
        <v>1460</v>
      </c>
      <c r="AD65" t="s">
        <v>1461</v>
      </c>
      <c r="AE65" t="s">
        <v>1462</v>
      </c>
      <c r="AF65" t="s">
        <v>74</v>
      </c>
      <c r="AG65">
        <v>38</v>
      </c>
      <c r="AH65">
        <v>1</v>
      </c>
      <c r="AI65">
        <v>1</v>
      </c>
      <c r="AJ65">
        <v>2</v>
      </c>
      <c r="AK65">
        <v>3</v>
      </c>
      <c r="AL65" t="s">
        <v>303</v>
      </c>
      <c r="AM65" t="s">
        <v>304</v>
      </c>
      <c r="AN65" t="s">
        <v>305</v>
      </c>
      <c r="AO65" t="s">
        <v>1463</v>
      </c>
      <c r="AP65" t="s">
        <v>74</v>
      </c>
      <c r="AQ65" t="s">
        <v>74</v>
      </c>
      <c r="AR65" t="s">
        <v>1464</v>
      </c>
      <c r="AS65" t="s">
        <v>1465</v>
      </c>
      <c r="AT65" t="s">
        <v>1466</v>
      </c>
      <c r="AU65">
        <v>2022</v>
      </c>
      <c r="AV65">
        <v>51</v>
      </c>
      <c r="AW65">
        <v>1</v>
      </c>
      <c r="AX65" t="s">
        <v>74</v>
      </c>
      <c r="AY65" t="s">
        <v>74</v>
      </c>
      <c r="AZ65" t="s">
        <v>74</v>
      </c>
      <c r="BA65" t="s">
        <v>74</v>
      </c>
      <c r="BB65">
        <v>47</v>
      </c>
      <c r="BC65">
        <v>63</v>
      </c>
      <c r="BD65" t="s">
        <v>74</v>
      </c>
      <c r="BE65" t="s">
        <v>1467</v>
      </c>
      <c r="BF65" t="str">
        <f>HYPERLINK("http://dx.doi.org/10.1108/HER-03-2020-0016","http://dx.doi.org/10.1108/HER-03-2020-0016")</f>
        <v>http://dx.doi.org/10.1108/HER-03-2020-0016</v>
      </c>
      <c r="BG65" t="s">
        <v>74</v>
      </c>
      <c r="BH65" t="s">
        <v>1468</v>
      </c>
      <c r="BI65">
        <v>17</v>
      </c>
      <c r="BJ65" t="s">
        <v>1469</v>
      </c>
      <c r="BK65" t="s">
        <v>128</v>
      </c>
      <c r="BL65" t="s">
        <v>257</v>
      </c>
      <c r="BM65" t="s">
        <v>1470</v>
      </c>
      <c r="BN65" t="s">
        <v>74</v>
      </c>
      <c r="BO65" t="s">
        <v>74</v>
      </c>
      <c r="BP65" t="s">
        <v>74</v>
      </c>
      <c r="BQ65" t="s">
        <v>74</v>
      </c>
      <c r="BR65" t="s">
        <v>102</v>
      </c>
      <c r="BS65" t="s">
        <v>1471</v>
      </c>
      <c r="BT65" t="str">
        <f>HYPERLINK("https%3A%2F%2Fwww.webofscience.com%2Fwos%2Fwoscc%2Ffull-record%2FWOS:000610535900001","View Full Record in Web of Science")</f>
        <v>View Full Record in Web of Science</v>
      </c>
    </row>
    <row r="66" spans="1:72" x14ac:dyDescent="0.25">
      <c r="A66" t="s">
        <v>72</v>
      </c>
      <c r="B66" t="s">
        <v>1472</v>
      </c>
      <c r="C66" t="s">
        <v>74</v>
      </c>
      <c r="D66" t="s">
        <v>74</v>
      </c>
      <c r="E66" t="s">
        <v>74</v>
      </c>
      <c r="F66" t="s">
        <v>1473</v>
      </c>
      <c r="G66" t="s">
        <v>74</v>
      </c>
      <c r="H66" t="s">
        <v>74</v>
      </c>
      <c r="I66" t="s">
        <v>1474</v>
      </c>
      <c r="J66" t="s">
        <v>1475</v>
      </c>
      <c r="K66" t="s">
        <v>74</v>
      </c>
      <c r="L66" t="s">
        <v>74</v>
      </c>
      <c r="M66" t="s">
        <v>78</v>
      </c>
      <c r="N66" t="s">
        <v>79</v>
      </c>
      <c r="O66" t="s">
        <v>74</v>
      </c>
      <c r="P66" t="s">
        <v>74</v>
      </c>
      <c r="Q66" t="s">
        <v>74</v>
      </c>
      <c r="R66" t="s">
        <v>74</v>
      </c>
      <c r="S66" t="s">
        <v>74</v>
      </c>
      <c r="T66" t="s">
        <v>1476</v>
      </c>
      <c r="U66" t="s">
        <v>1477</v>
      </c>
      <c r="V66" t="s">
        <v>1478</v>
      </c>
      <c r="W66" t="s">
        <v>1479</v>
      </c>
      <c r="X66" t="s">
        <v>1480</v>
      </c>
      <c r="Y66" t="s">
        <v>1481</v>
      </c>
      <c r="Z66" t="s">
        <v>1482</v>
      </c>
      <c r="AA66" t="s">
        <v>1483</v>
      </c>
      <c r="AB66" t="s">
        <v>1484</v>
      </c>
      <c r="AC66" t="s">
        <v>74</v>
      </c>
      <c r="AD66" t="s">
        <v>74</v>
      </c>
      <c r="AE66" t="s">
        <v>74</v>
      </c>
      <c r="AF66" t="s">
        <v>74</v>
      </c>
      <c r="AG66">
        <v>50</v>
      </c>
      <c r="AH66">
        <v>5</v>
      </c>
      <c r="AI66">
        <v>5</v>
      </c>
      <c r="AJ66">
        <v>3</v>
      </c>
      <c r="AK66">
        <v>15</v>
      </c>
      <c r="AL66" t="s">
        <v>1485</v>
      </c>
      <c r="AM66" t="s">
        <v>1033</v>
      </c>
      <c r="AN66" t="s">
        <v>1486</v>
      </c>
      <c r="AO66" t="s">
        <v>1487</v>
      </c>
      <c r="AP66" t="s">
        <v>1488</v>
      </c>
      <c r="AQ66" t="s">
        <v>74</v>
      </c>
      <c r="AR66" t="s">
        <v>1489</v>
      </c>
      <c r="AS66" t="s">
        <v>1490</v>
      </c>
      <c r="AT66" t="s">
        <v>74</v>
      </c>
      <c r="AU66">
        <v>2021</v>
      </c>
      <c r="AV66">
        <v>14</v>
      </c>
      <c r="AW66">
        <v>1</v>
      </c>
      <c r="AX66" t="s">
        <v>74</v>
      </c>
      <c r="AY66" t="s">
        <v>74</v>
      </c>
      <c r="AZ66" t="s">
        <v>74</v>
      </c>
      <c r="BA66" t="s">
        <v>74</v>
      </c>
      <c r="BB66">
        <v>214</v>
      </c>
      <c r="BC66">
        <v>231</v>
      </c>
      <c r="BD66" t="s">
        <v>74</v>
      </c>
      <c r="BE66" t="s">
        <v>1491</v>
      </c>
      <c r="BF66" t="str">
        <f>HYPERLINK("http://dx.doi.org/10.14254/2071-789X.2021/14-1/14","http://dx.doi.org/10.14254/2071-789X.2021/14-1/14")</f>
        <v>http://dx.doi.org/10.14254/2071-789X.2021/14-1/14</v>
      </c>
      <c r="BG66" t="s">
        <v>74</v>
      </c>
      <c r="BH66" t="s">
        <v>74</v>
      </c>
      <c r="BI66">
        <v>18</v>
      </c>
      <c r="BJ66" t="s">
        <v>1109</v>
      </c>
      <c r="BK66" t="s">
        <v>128</v>
      </c>
      <c r="BL66" t="s">
        <v>209</v>
      </c>
      <c r="BM66" t="s">
        <v>1492</v>
      </c>
      <c r="BN66" t="s">
        <v>74</v>
      </c>
      <c r="BO66" t="s">
        <v>211</v>
      </c>
      <c r="BP66" t="s">
        <v>74</v>
      </c>
      <c r="BQ66" t="s">
        <v>74</v>
      </c>
      <c r="BR66" t="s">
        <v>102</v>
      </c>
      <c r="BS66" t="s">
        <v>1493</v>
      </c>
      <c r="BT66" t="str">
        <f>HYPERLINK("https%3A%2F%2Fwww.webofscience.com%2Fwos%2Fwoscc%2Ffull-record%2FWOS:000637546100014","View Full Record in Web of Science")</f>
        <v>View Full Record in Web of Science</v>
      </c>
    </row>
    <row r="67" spans="1:72" x14ac:dyDescent="0.25">
      <c r="A67" t="s">
        <v>72</v>
      </c>
      <c r="B67" t="s">
        <v>1494</v>
      </c>
      <c r="C67" t="s">
        <v>74</v>
      </c>
      <c r="D67" t="s">
        <v>74</v>
      </c>
      <c r="E67" t="s">
        <v>74</v>
      </c>
      <c r="F67" t="s">
        <v>1495</v>
      </c>
      <c r="G67" t="s">
        <v>74</v>
      </c>
      <c r="H67" t="s">
        <v>74</v>
      </c>
      <c r="I67" t="s">
        <v>1496</v>
      </c>
      <c r="J67" t="s">
        <v>344</v>
      </c>
      <c r="K67" t="s">
        <v>74</v>
      </c>
      <c r="L67" t="s">
        <v>74</v>
      </c>
      <c r="M67" t="s">
        <v>78</v>
      </c>
      <c r="N67" t="s">
        <v>79</v>
      </c>
      <c r="O67" t="s">
        <v>74</v>
      </c>
      <c r="P67" t="s">
        <v>74</v>
      </c>
      <c r="Q67" t="s">
        <v>74</v>
      </c>
      <c r="R67" t="s">
        <v>74</v>
      </c>
      <c r="S67" t="s">
        <v>74</v>
      </c>
      <c r="T67" t="s">
        <v>1497</v>
      </c>
      <c r="U67" t="s">
        <v>1498</v>
      </c>
      <c r="V67" t="s">
        <v>1499</v>
      </c>
      <c r="W67" t="s">
        <v>1500</v>
      </c>
      <c r="X67" t="s">
        <v>1501</v>
      </c>
      <c r="Y67" t="s">
        <v>1502</v>
      </c>
      <c r="Z67" t="s">
        <v>1503</v>
      </c>
      <c r="AA67" t="s">
        <v>74</v>
      </c>
      <c r="AB67" t="s">
        <v>1504</v>
      </c>
      <c r="AC67" t="s">
        <v>74</v>
      </c>
      <c r="AD67" t="s">
        <v>74</v>
      </c>
      <c r="AE67" t="s">
        <v>74</v>
      </c>
      <c r="AF67" t="s">
        <v>74</v>
      </c>
      <c r="AG67">
        <v>82</v>
      </c>
      <c r="AH67">
        <v>0</v>
      </c>
      <c r="AI67">
        <v>0</v>
      </c>
      <c r="AJ67">
        <v>0</v>
      </c>
      <c r="AK67">
        <v>9</v>
      </c>
      <c r="AL67" t="s">
        <v>354</v>
      </c>
      <c r="AM67" t="s">
        <v>355</v>
      </c>
      <c r="AN67" t="s">
        <v>356</v>
      </c>
      <c r="AO67" t="s">
        <v>357</v>
      </c>
      <c r="AP67" t="s">
        <v>358</v>
      </c>
      <c r="AQ67" t="s">
        <v>74</v>
      </c>
      <c r="AR67" t="s">
        <v>359</v>
      </c>
      <c r="AS67" t="s">
        <v>360</v>
      </c>
      <c r="AT67" t="s">
        <v>74</v>
      </c>
      <c r="AU67">
        <v>2021</v>
      </c>
      <c r="AV67">
        <v>17</v>
      </c>
      <c r="AW67">
        <v>2</v>
      </c>
      <c r="AX67" t="s">
        <v>74</v>
      </c>
      <c r="AY67" t="s">
        <v>74</v>
      </c>
      <c r="AZ67" t="s">
        <v>74</v>
      </c>
      <c r="BA67" t="s">
        <v>74</v>
      </c>
      <c r="BB67">
        <v>159</v>
      </c>
      <c r="BC67">
        <v>185</v>
      </c>
      <c r="BD67" t="s">
        <v>74</v>
      </c>
      <c r="BE67" t="s">
        <v>1505</v>
      </c>
      <c r="BF67" t="str">
        <f>HYPERLINK("http://dx.doi.org/10.7341/202117226","http://dx.doi.org/10.7341/202117226")</f>
        <v>http://dx.doi.org/10.7341/202117226</v>
      </c>
      <c r="BG67" t="s">
        <v>74</v>
      </c>
      <c r="BH67" t="s">
        <v>74</v>
      </c>
      <c r="BI67">
        <v>27</v>
      </c>
      <c r="BJ67" t="s">
        <v>208</v>
      </c>
      <c r="BK67" t="s">
        <v>128</v>
      </c>
      <c r="BL67" t="s">
        <v>209</v>
      </c>
      <c r="BM67" t="s">
        <v>1506</v>
      </c>
      <c r="BN67" t="s">
        <v>74</v>
      </c>
      <c r="BO67" t="s">
        <v>569</v>
      </c>
      <c r="BP67" t="s">
        <v>74</v>
      </c>
      <c r="BQ67" t="s">
        <v>74</v>
      </c>
      <c r="BR67" t="s">
        <v>102</v>
      </c>
      <c r="BS67" t="s">
        <v>1507</v>
      </c>
      <c r="BT67" t="str">
        <f>HYPERLINK("https%3A%2F%2Fwww.webofscience.com%2Fwos%2Fwoscc%2Ffull-record%2FWOS:000655416200006","View Full Record in Web of Science")</f>
        <v>View Full Record in Web of Science</v>
      </c>
    </row>
    <row r="68" spans="1:72" x14ac:dyDescent="0.25">
      <c r="A68" t="s">
        <v>72</v>
      </c>
      <c r="B68" t="s">
        <v>1508</v>
      </c>
      <c r="C68" t="s">
        <v>74</v>
      </c>
      <c r="D68" t="s">
        <v>74</v>
      </c>
      <c r="E68" t="s">
        <v>74</v>
      </c>
      <c r="F68" t="s">
        <v>1509</v>
      </c>
      <c r="G68" t="s">
        <v>74</v>
      </c>
      <c r="H68" t="s">
        <v>74</v>
      </c>
      <c r="I68" t="s">
        <v>1510</v>
      </c>
      <c r="J68" t="s">
        <v>1511</v>
      </c>
      <c r="K68" t="s">
        <v>74</v>
      </c>
      <c r="L68" t="s">
        <v>74</v>
      </c>
      <c r="M68" t="s">
        <v>78</v>
      </c>
      <c r="N68" t="s">
        <v>79</v>
      </c>
      <c r="O68" t="s">
        <v>74</v>
      </c>
      <c r="P68" t="s">
        <v>74</v>
      </c>
      <c r="Q68" t="s">
        <v>74</v>
      </c>
      <c r="R68" t="s">
        <v>74</v>
      </c>
      <c r="S68" t="s">
        <v>74</v>
      </c>
      <c r="T68" t="s">
        <v>74</v>
      </c>
      <c r="U68" t="s">
        <v>1512</v>
      </c>
      <c r="V68" t="s">
        <v>1513</v>
      </c>
      <c r="W68" t="s">
        <v>1514</v>
      </c>
      <c r="X68" t="s">
        <v>323</v>
      </c>
      <c r="Y68" t="s">
        <v>1515</v>
      </c>
      <c r="Z68" t="s">
        <v>1516</v>
      </c>
      <c r="AA68" t="s">
        <v>74</v>
      </c>
      <c r="AB68" t="s">
        <v>74</v>
      </c>
      <c r="AC68" t="s">
        <v>74</v>
      </c>
      <c r="AD68" t="s">
        <v>74</v>
      </c>
      <c r="AE68" t="s">
        <v>74</v>
      </c>
      <c r="AF68" t="s">
        <v>74</v>
      </c>
      <c r="AG68">
        <v>52</v>
      </c>
      <c r="AH68">
        <v>1</v>
      </c>
      <c r="AI68">
        <v>1</v>
      </c>
      <c r="AJ68">
        <v>0</v>
      </c>
      <c r="AK68">
        <v>1</v>
      </c>
      <c r="AL68" t="s">
        <v>1517</v>
      </c>
      <c r="AM68" t="s">
        <v>1518</v>
      </c>
      <c r="AN68" t="s">
        <v>1519</v>
      </c>
      <c r="AO68" t="s">
        <v>1520</v>
      </c>
      <c r="AP68" t="s">
        <v>74</v>
      </c>
      <c r="AQ68" t="s">
        <v>74</v>
      </c>
      <c r="AR68" t="s">
        <v>1521</v>
      </c>
      <c r="AS68" t="s">
        <v>1522</v>
      </c>
      <c r="AT68" t="s">
        <v>74</v>
      </c>
      <c r="AU68">
        <v>2021</v>
      </c>
      <c r="AV68">
        <v>31</v>
      </c>
      <c r="AW68">
        <v>3</v>
      </c>
      <c r="AX68" t="s">
        <v>74</v>
      </c>
      <c r="AY68" t="s">
        <v>74</v>
      </c>
      <c r="AZ68" t="s">
        <v>74</v>
      </c>
      <c r="BA68" t="s">
        <v>74</v>
      </c>
      <c r="BB68">
        <v>782</v>
      </c>
      <c r="BC68">
        <v>799</v>
      </c>
      <c r="BD68" t="s">
        <v>74</v>
      </c>
      <c r="BE68" t="s">
        <v>74</v>
      </c>
      <c r="BF68" t="s">
        <v>74</v>
      </c>
      <c r="BG68" t="s">
        <v>74</v>
      </c>
      <c r="BH68" t="s">
        <v>74</v>
      </c>
      <c r="BI68">
        <v>18</v>
      </c>
      <c r="BJ68" t="s">
        <v>808</v>
      </c>
      <c r="BK68" t="s">
        <v>128</v>
      </c>
      <c r="BL68" t="s">
        <v>808</v>
      </c>
      <c r="BM68" t="s">
        <v>1523</v>
      </c>
      <c r="BN68" t="s">
        <v>74</v>
      </c>
      <c r="BO68" t="s">
        <v>74</v>
      </c>
      <c r="BP68" t="s">
        <v>74</v>
      </c>
      <c r="BQ68" t="s">
        <v>74</v>
      </c>
      <c r="BR68" t="s">
        <v>102</v>
      </c>
      <c r="BS68" t="s">
        <v>1524</v>
      </c>
      <c r="BT68" t="str">
        <f>HYPERLINK("https%3A%2F%2Fwww.webofscience.com%2Fwos%2Fwoscc%2Ffull-record%2FWOS:000734089200008","View Full Record in Web of Science")</f>
        <v>View Full Record in Web of Science</v>
      </c>
    </row>
    <row r="69" spans="1:72" x14ac:dyDescent="0.25">
      <c r="A69" t="s">
        <v>72</v>
      </c>
      <c r="B69" t="s">
        <v>1525</v>
      </c>
      <c r="C69" t="s">
        <v>74</v>
      </c>
      <c r="D69" t="s">
        <v>74</v>
      </c>
      <c r="E69" t="s">
        <v>74</v>
      </c>
      <c r="F69" t="s">
        <v>1526</v>
      </c>
      <c r="G69" t="s">
        <v>74</v>
      </c>
      <c r="H69" t="s">
        <v>74</v>
      </c>
      <c r="I69" t="s">
        <v>1527</v>
      </c>
      <c r="J69" t="s">
        <v>1528</v>
      </c>
      <c r="K69" t="s">
        <v>74</v>
      </c>
      <c r="L69" t="s">
        <v>74</v>
      </c>
      <c r="M69" t="s">
        <v>648</v>
      </c>
      <c r="N69" t="s">
        <v>79</v>
      </c>
      <c r="O69" t="s">
        <v>74</v>
      </c>
      <c r="P69" t="s">
        <v>74</v>
      </c>
      <c r="Q69" t="s">
        <v>74</v>
      </c>
      <c r="R69" t="s">
        <v>74</v>
      </c>
      <c r="S69" t="s">
        <v>74</v>
      </c>
      <c r="T69" t="s">
        <v>1529</v>
      </c>
      <c r="U69" t="s">
        <v>74</v>
      </c>
      <c r="V69" t="s">
        <v>1530</v>
      </c>
      <c r="W69" t="s">
        <v>1531</v>
      </c>
      <c r="X69" t="s">
        <v>74</v>
      </c>
      <c r="Y69" t="s">
        <v>1532</v>
      </c>
      <c r="Z69" t="s">
        <v>1533</v>
      </c>
      <c r="AA69" t="s">
        <v>74</v>
      </c>
      <c r="AB69" t="s">
        <v>74</v>
      </c>
      <c r="AC69" t="s">
        <v>74</v>
      </c>
      <c r="AD69" t="s">
        <v>74</v>
      </c>
      <c r="AE69" t="s">
        <v>74</v>
      </c>
      <c r="AF69" t="s">
        <v>74</v>
      </c>
      <c r="AG69">
        <v>2</v>
      </c>
      <c r="AH69">
        <v>0</v>
      </c>
      <c r="AI69">
        <v>0</v>
      </c>
      <c r="AJ69">
        <v>0</v>
      </c>
      <c r="AK69">
        <v>0</v>
      </c>
      <c r="AL69" t="s">
        <v>1534</v>
      </c>
      <c r="AM69" t="s">
        <v>1535</v>
      </c>
      <c r="AN69" t="s">
        <v>1536</v>
      </c>
      <c r="AO69" t="s">
        <v>1537</v>
      </c>
      <c r="AP69" t="s">
        <v>74</v>
      </c>
      <c r="AQ69" t="s">
        <v>74</v>
      </c>
      <c r="AR69" t="s">
        <v>1538</v>
      </c>
      <c r="AS69" t="s">
        <v>1539</v>
      </c>
      <c r="AT69" t="s">
        <v>74</v>
      </c>
      <c r="AU69">
        <v>2021</v>
      </c>
      <c r="AV69" t="s">
        <v>74</v>
      </c>
      <c r="AW69">
        <v>35</v>
      </c>
      <c r="AX69" t="s">
        <v>74</v>
      </c>
      <c r="AY69" t="s">
        <v>74</v>
      </c>
      <c r="AZ69" t="s">
        <v>74</v>
      </c>
      <c r="BA69" t="s">
        <v>74</v>
      </c>
      <c r="BB69">
        <v>117</v>
      </c>
      <c r="BC69">
        <v>136</v>
      </c>
      <c r="BD69" t="s">
        <v>74</v>
      </c>
      <c r="BE69" t="s">
        <v>1540</v>
      </c>
      <c r="BF69" t="str">
        <f>HYPERLINK("http://dx.doi.org/10.31902/fll.35.2021.6","http://dx.doi.org/10.31902/fll.35.2021.6")</f>
        <v>http://dx.doi.org/10.31902/fll.35.2021.6</v>
      </c>
      <c r="BG69" t="s">
        <v>74</v>
      </c>
      <c r="BH69" t="s">
        <v>74</v>
      </c>
      <c r="BI69">
        <v>20</v>
      </c>
      <c r="BJ69" t="s">
        <v>452</v>
      </c>
      <c r="BK69" t="s">
        <v>128</v>
      </c>
      <c r="BL69" t="s">
        <v>453</v>
      </c>
      <c r="BM69" t="s">
        <v>1541</v>
      </c>
      <c r="BN69" t="s">
        <v>74</v>
      </c>
      <c r="BO69" t="s">
        <v>211</v>
      </c>
      <c r="BP69" t="s">
        <v>74</v>
      </c>
      <c r="BQ69" t="s">
        <v>74</v>
      </c>
      <c r="BR69" t="s">
        <v>102</v>
      </c>
      <c r="BS69" t="s">
        <v>1542</v>
      </c>
      <c r="BT69" t="str">
        <f>HYPERLINK("https%3A%2F%2Fwww.webofscience.com%2Fwos%2Fwoscc%2Ffull-record%2FWOS:000727959500006","View Full Record in Web of Science")</f>
        <v>View Full Record in Web of Science</v>
      </c>
    </row>
    <row r="70" spans="1:72" x14ac:dyDescent="0.25">
      <c r="A70" t="s">
        <v>72</v>
      </c>
      <c r="B70" t="s">
        <v>1543</v>
      </c>
      <c r="C70" t="s">
        <v>74</v>
      </c>
      <c r="D70" t="s">
        <v>74</v>
      </c>
      <c r="E70" t="s">
        <v>74</v>
      </c>
      <c r="F70" t="s">
        <v>1544</v>
      </c>
      <c r="G70" t="s">
        <v>74</v>
      </c>
      <c r="H70" t="s">
        <v>74</v>
      </c>
      <c r="I70" t="s">
        <v>1545</v>
      </c>
      <c r="J70" t="s">
        <v>1546</v>
      </c>
      <c r="K70" t="s">
        <v>74</v>
      </c>
      <c r="L70" t="s">
        <v>74</v>
      </c>
      <c r="M70" t="s">
        <v>78</v>
      </c>
      <c r="N70" t="s">
        <v>79</v>
      </c>
      <c r="O70" t="s">
        <v>74</v>
      </c>
      <c r="P70" t="s">
        <v>74</v>
      </c>
      <c r="Q70" t="s">
        <v>74</v>
      </c>
      <c r="R70" t="s">
        <v>74</v>
      </c>
      <c r="S70" t="s">
        <v>74</v>
      </c>
      <c r="T70" t="s">
        <v>1547</v>
      </c>
      <c r="U70" t="s">
        <v>74</v>
      </c>
      <c r="V70" t="s">
        <v>1548</v>
      </c>
      <c r="W70" t="s">
        <v>1549</v>
      </c>
      <c r="X70" t="s">
        <v>1550</v>
      </c>
      <c r="Y70" t="s">
        <v>1551</v>
      </c>
      <c r="Z70" t="s">
        <v>465</v>
      </c>
      <c r="AA70" t="s">
        <v>1552</v>
      </c>
      <c r="AB70" t="s">
        <v>1553</v>
      </c>
      <c r="AC70" t="s">
        <v>74</v>
      </c>
      <c r="AD70" t="s">
        <v>74</v>
      </c>
      <c r="AE70" t="s">
        <v>74</v>
      </c>
      <c r="AF70" t="s">
        <v>74</v>
      </c>
      <c r="AG70">
        <v>9</v>
      </c>
      <c r="AH70">
        <v>1</v>
      </c>
      <c r="AI70">
        <v>1</v>
      </c>
      <c r="AJ70">
        <v>1</v>
      </c>
      <c r="AK70">
        <v>6</v>
      </c>
      <c r="AL70" t="s">
        <v>1554</v>
      </c>
      <c r="AM70" t="s">
        <v>1555</v>
      </c>
      <c r="AN70" t="s">
        <v>1556</v>
      </c>
      <c r="AO70" t="s">
        <v>1557</v>
      </c>
      <c r="AP70" t="s">
        <v>1558</v>
      </c>
      <c r="AQ70" t="s">
        <v>74</v>
      </c>
      <c r="AR70" t="s">
        <v>1559</v>
      </c>
      <c r="AS70" t="s">
        <v>1560</v>
      </c>
      <c r="AT70" t="s">
        <v>74</v>
      </c>
      <c r="AU70">
        <v>2021</v>
      </c>
      <c r="AV70">
        <v>13</v>
      </c>
      <c r="AW70" t="s">
        <v>74</v>
      </c>
      <c r="AX70" t="s">
        <v>74</v>
      </c>
      <c r="AY70" t="s">
        <v>74</v>
      </c>
      <c r="AZ70" t="s">
        <v>450</v>
      </c>
      <c r="BA70" t="s">
        <v>74</v>
      </c>
      <c r="BB70">
        <v>103</v>
      </c>
      <c r="BC70">
        <v>114</v>
      </c>
      <c r="BD70" t="s">
        <v>74</v>
      </c>
      <c r="BE70" t="s">
        <v>1561</v>
      </c>
      <c r="BF70" t="str">
        <f>HYPERLINK("http://dx.doi.org/10.29359/BJHPA.13.Spec.Iss1.10","http://dx.doi.org/10.29359/BJHPA.13.Spec.Iss1.10")</f>
        <v>http://dx.doi.org/10.29359/BJHPA.13.Spec.Iss1.10</v>
      </c>
      <c r="BG70" t="s">
        <v>74</v>
      </c>
      <c r="BH70" t="s">
        <v>74</v>
      </c>
      <c r="BI70">
        <v>12</v>
      </c>
      <c r="BJ70" t="s">
        <v>1562</v>
      </c>
      <c r="BK70" t="s">
        <v>128</v>
      </c>
      <c r="BL70" t="s">
        <v>1562</v>
      </c>
      <c r="BM70" t="s">
        <v>1563</v>
      </c>
      <c r="BN70" t="s">
        <v>74</v>
      </c>
      <c r="BO70" t="s">
        <v>211</v>
      </c>
      <c r="BP70" t="s">
        <v>74</v>
      </c>
      <c r="BQ70" t="s">
        <v>74</v>
      </c>
      <c r="BR70" t="s">
        <v>102</v>
      </c>
      <c r="BS70" t="s">
        <v>1564</v>
      </c>
      <c r="BT70" t="str">
        <f>HYPERLINK("https%3A%2F%2Fwww.webofscience.com%2Fwos%2Fwoscc%2Ffull-record%2FWOS:000748985500010","View Full Record in Web of Science")</f>
        <v>View Full Record in Web of Science</v>
      </c>
    </row>
    <row r="71" spans="1:72" x14ac:dyDescent="0.25">
      <c r="A71" t="s">
        <v>72</v>
      </c>
      <c r="B71" t="s">
        <v>1565</v>
      </c>
      <c r="C71" t="s">
        <v>74</v>
      </c>
      <c r="D71" t="s">
        <v>74</v>
      </c>
      <c r="E71" t="s">
        <v>74</v>
      </c>
      <c r="F71" t="s">
        <v>1566</v>
      </c>
      <c r="G71" t="s">
        <v>74</v>
      </c>
      <c r="H71" t="s">
        <v>74</v>
      </c>
      <c r="I71" t="s">
        <v>1567</v>
      </c>
      <c r="J71" t="s">
        <v>1568</v>
      </c>
      <c r="K71" t="s">
        <v>74</v>
      </c>
      <c r="L71" t="s">
        <v>74</v>
      </c>
      <c r="M71" t="s">
        <v>648</v>
      </c>
      <c r="N71" t="s">
        <v>79</v>
      </c>
      <c r="O71" t="s">
        <v>74</v>
      </c>
      <c r="P71" t="s">
        <v>74</v>
      </c>
      <c r="Q71" t="s">
        <v>74</v>
      </c>
      <c r="R71" t="s">
        <v>74</v>
      </c>
      <c r="S71" t="s">
        <v>74</v>
      </c>
      <c r="T71" t="s">
        <v>1569</v>
      </c>
      <c r="U71" t="s">
        <v>74</v>
      </c>
      <c r="V71" t="s">
        <v>1570</v>
      </c>
      <c r="W71" t="s">
        <v>1571</v>
      </c>
      <c r="X71" t="s">
        <v>1572</v>
      </c>
      <c r="Y71" t="s">
        <v>1573</v>
      </c>
      <c r="Z71" t="s">
        <v>1574</v>
      </c>
      <c r="AA71" t="s">
        <v>74</v>
      </c>
      <c r="AB71" t="s">
        <v>74</v>
      </c>
      <c r="AC71" t="s">
        <v>1575</v>
      </c>
      <c r="AD71" t="s">
        <v>1575</v>
      </c>
      <c r="AE71" t="s">
        <v>1576</v>
      </c>
      <c r="AF71" t="s">
        <v>74</v>
      </c>
      <c r="AG71">
        <v>8</v>
      </c>
      <c r="AH71">
        <v>0</v>
      </c>
      <c r="AI71">
        <v>0</v>
      </c>
      <c r="AJ71">
        <v>0</v>
      </c>
      <c r="AK71">
        <v>0</v>
      </c>
      <c r="AL71" t="s">
        <v>1577</v>
      </c>
      <c r="AM71" t="s">
        <v>1578</v>
      </c>
      <c r="AN71" t="s">
        <v>1579</v>
      </c>
      <c r="AO71" t="s">
        <v>1580</v>
      </c>
      <c r="AP71" t="s">
        <v>1581</v>
      </c>
      <c r="AQ71" t="s">
        <v>74</v>
      </c>
      <c r="AR71" t="s">
        <v>1582</v>
      </c>
      <c r="AS71" t="s">
        <v>1583</v>
      </c>
      <c r="AT71" t="s">
        <v>74</v>
      </c>
      <c r="AU71">
        <v>2021</v>
      </c>
      <c r="AV71" t="s">
        <v>74</v>
      </c>
      <c r="AW71">
        <v>97</v>
      </c>
      <c r="AX71" t="s">
        <v>74</v>
      </c>
      <c r="AY71" t="s">
        <v>74</v>
      </c>
      <c r="AZ71" t="s">
        <v>74</v>
      </c>
      <c r="BA71" t="s">
        <v>74</v>
      </c>
      <c r="BB71">
        <v>91</v>
      </c>
      <c r="BC71">
        <v>104</v>
      </c>
      <c r="BD71" t="s">
        <v>74</v>
      </c>
      <c r="BE71" t="s">
        <v>1584</v>
      </c>
      <c r="BF71" t="str">
        <f>HYPERLINK("http://dx.doi.org/10.15382/sturI202197.91-104","http://dx.doi.org/10.15382/sturI202197.91-104")</f>
        <v>http://dx.doi.org/10.15382/sturI202197.91-104</v>
      </c>
      <c r="BG71" t="s">
        <v>74</v>
      </c>
      <c r="BH71" t="s">
        <v>74</v>
      </c>
      <c r="BI71">
        <v>14</v>
      </c>
      <c r="BJ71" t="s">
        <v>537</v>
      </c>
      <c r="BK71" t="s">
        <v>128</v>
      </c>
      <c r="BL71" t="s">
        <v>537</v>
      </c>
      <c r="BM71" t="s">
        <v>1585</v>
      </c>
      <c r="BN71" t="s">
        <v>74</v>
      </c>
      <c r="BO71" t="s">
        <v>211</v>
      </c>
      <c r="BP71" t="s">
        <v>74</v>
      </c>
      <c r="BQ71" t="s">
        <v>74</v>
      </c>
      <c r="BR71" t="s">
        <v>102</v>
      </c>
      <c r="BS71" t="s">
        <v>1586</v>
      </c>
      <c r="BT71" t="str">
        <f>HYPERLINK("https%3A%2F%2Fwww.webofscience.com%2Fwos%2Fwoscc%2Ffull-record%2FWOS:000715855500005","View Full Record in Web of Science")</f>
        <v>View Full Record in Web of Science</v>
      </c>
    </row>
    <row r="72" spans="1:72" x14ac:dyDescent="0.25">
      <c r="A72" t="s">
        <v>72</v>
      </c>
      <c r="B72" t="s">
        <v>1587</v>
      </c>
      <c r="C72" t="s">
        <v>74</v>
      </c>
      <c r="D72" t="s">
        <v>74</v>
      </c>
      <c r="E72" t="s">
        <v>74</v>
      </c>
      <c r="F72" t="s">
        <v>1588</v>
      </c>
      <c r="G72" t="s">
        <v>74</v>
      </c>
      <c r="H72" t="s">
        <v>74</v>
      </c>
      <c r="I72" t="s">
        <v>1589</v>
      </c>
      <c r="J72" t="s">
        <v>1590</v>
      </c>
      <c r="K72" t="s">
        <v>74</v>
      </c>
      <c r="L72" t="s">
        <v>74</v>
      </c>
      <c r="M72" t="s">
        <v>78</v>
      </c>
      <c r="N72" t="s">
        <v>79</v>
      </c>
      <c r="O72" t="s">
        <v>74</v>
      </c>
      <c r="P72" t="s">
        <v>74</v>
      </c>
      <c r="Q72" t="s">
        <v>74</v>
      </c>
      <c r="R72" t="s">
        <v>74</v>
      </c>
      <c r="S72" t="s">
        <v>74</v>
      </c>
      <c r="T72" t="s">
        <v>1591</v>
      </c>
      <c r="U72" t="s">
        <v>74</v>
      </c>
      <c r="V72" t="s">
        <v>1592</v>
      </c>
      <c r="W72" t="s">
        <v>1593</v>
      </c>
      <c r="X72" t="s">
        <v>1594</v>
      </c>
      <c r="Y72" t="s">
        <v>1595</v>
      </c>
      <c r="Z72" t="s">
        <v>1596</v>
      </c>
      <c r="AA72" t="s">
        <v>74</v>
      </c>
      <c r="AB72" t="s">
        <v>74</v>
      </c>
      <c r="AC72" t="s">
        <v>1597</v>
      </c>
      <c r="AD72" t="s">
        <v>148</v>
      </c>
      <c r="AE72" t="s">
        <v>1598</v>
      </c>
      <c r="AF72" t="s">
        <v>74</v>
      </c>
      <c r="AG72">
        <v>18</v>
      </c>
      <c r="AH72">
        <v>1</v>
      </c>
      <c r="AI72">
        <v>1</v>
      </c>
      <c r="AJ72">
        <v>0</v>
      </c>
      <c r="AK72">
        <v>4</v>
      </c>
      <c r="AL72" t="s">
        <v>1599</v>
      </c>
      <c r="AM72" t="s">
        <v>397</v>
      </c>
      <c r="AN72" t="s">
        <v>1600</v>
      </c>
      <c r="AO72" t="s">
        <v>1601</v>
      </c>
      <c r="AP72" t="s">
        <v>74</v>
      </c>
      <c r="AQ72" t="s">
        <v>74</v>
      </c>
      <c r="AR72" t="s">
        <v>1602</v>
      </c>
      <c r="AS72" t="s">
        <v>1603</v>
      </c>
      <c r="AT72" t="s">
        <v>74</v>
      </c>
      <c r="AU72">
        <v>2021</v>
      </c>
      <c r="AV72" t="s">
        <v>74</v>
      </c>
      <c r="AW72">
        <v>214</v>
      </c>
      <c r="AX72" t="s">
        <v>74</v>
      </c>
      <c r="AY72" t="s">
        <v>74</v>
      </c>
      <c r="AZ72" t="s">
        <v>74</v>
      </c>
      <c r="BA72" t="s">
        <v>74</v>
      </c>
      <c r="BB72">
        <v>261</v>
      </c>
      <c r="BC72">
        <v>276</v>
      </c>
      <c r="BD72" t="s">
        <v>74</v>
      </c>
      <c r="BE72" t="s">
        <v>1604</v>
      </c>
      <c r="BF72" t="str">
        <f>HYPERLINK("http://dx.doi.org/10.26412/psr214.07","http://dx.doi.org/10.26412/psr214.07")</f>
        <v>http://dx.doi.org/10.26412/psr214.07</v>
      </c>
      <c r="BG72" t="s">
        <v>74</v>
      </c>
      <c r="BH72" t="s">
        <v>74</v>
      </c>
      <c r="BI72">
        <v>16</v>
      </c>
      <c r="BJ72" t="s">
        <v>338</v>
      </c>
      <c r="BK72" t="s">
        <v>99</v>
      </c>
      <c r="BL72" t="s">
        <v>338</v>
      </c>
      <c r="BM72" t="s">
        <v>1605</v>
      </c>
      <c r="BN72" t="s">
        <v>74</v>
      </c>
      <c r="BO72" t="s">
        <v>74</v>
      </c>
      <c r="BP72" t="s">
        <v>74</v>
      </c>
      <c r="BQ72" t="s">
        <v>74</v>
      </c>
      <c r="BR72" t="s">
        <v>102</v>
      </c>
      <c r="BS72" t="s">
        <v>1606</v>
      </c>
      <c r="BT72" t="str">
        <f>HYPERLINK("https%3A%2F%2Fwww.webofscience.com%2Fwos%2Fwoscc%2Ffull-record%2FWOS:000670304900007","View Full Record in Web of Science")</f>
        <v>View Full Record in Web of Science</v>
      </c>
    </row>
    <row r="73" spans="1:72" x14ac:dyDescent="0.25">
      <c r="A73" t="s">
        <v>72</v>
      </c>
      <c r="B73" t="s">
        <v>1607</v>
      </c>
      <c r="C73" t="s">
        <v>74</v>
      </c>
      <c r="D73" t="s">
        <v>74</v>
      </c>
      <c r="E73" t="s">
        <v>74</v>
      </c>
      <c r="F73" t="s">
        <v>1608</v>
      </c>
      <c r="G73" t="s">
        <v>74</v>
      </c>
      <c r="H73" t="s">
        <v>74</v>
      </c>
      <c r="I73" t="s">
        <v>1609</v>
      </c>
      <c r="J73" t="s">
        <v>1610</v>
      </c>
      <c r="K73" t="s">
        <v>74</v>
      </c>
      <c r="L73" t="s">
        <v>74</v>
      </c>
      <c r="M73" t="s">
        <v>78</v>
      </c>
      <c r="N73" t="s">
        <v>79</v>
      </c>
      <c r="O73" t="s">
        <v>74</v>
      </c>
      <c r="P73" t="s">
        <v>74</v>
      </c>
      <c r="Q73" t="s">
        <v>74</v>
      </c>
      <c r="R73" t="s">
        <v>74</v>
      </c>
      <c r="S73" t="s">
        <v>74</v>
      </c>
      <c r="T73" t="s">
        <v>1611</v>
      </c>
      <c r="U73" t="s">
        <v>1612</v>
      </c>
      <c r="V73" t="s">
        <v>1613</v>
      </c>
      <c r="W73" t="s">
        <v>1614</v>
      </c>
      <c r="X73" t="s">
        <v>1119</v>
      </c>
      <c r="Y73" t="s">
        <v>1615</v>
      </c>
      <c r="Z73" t="s">
        <v>1616</v>
      </c>
      <c r="AA73" t="s">
        <v>1617</v>
      </c>
      <c r="AB73" t="s">
        <v>1618</v>
      </c>
      <c r="AC73" t="s">
        <v>74</v>
      </c>
      <c r="AD73" t="s">
        <v>74</v>
      </c>
      <c r="AE73" t="s">
        <v>74</v>
      </c>
      <c r="AF73" t="s">
        <v>74</v>
      </c>
      <c r="AG73">
        <v>53</v>
      </c>
      <c r="AH73">
        <v>0</v>
      </c>
      <c r="AI73">
        <v>0</v>
      </c>
      <c r="AJ73">
        <v>0</v>
      </c>
      <c r="AK73">
        <v>1</v>
      </c>
      <c r="AL73" t="s">
        <v>1619</v>
      </c>
      <c r="AM73" t="s">
        <v>1620</v>
      </c>
      <c r="AN73" t="s">
        <v>1621</v>
      </c>
      <c r="AO73" t="s">
        <v>1622</v>
      </c>
      <c r="AP73" t="s">
        <v>1623</v>
      </c>
      <c r="AQ73" t="s">
        <v>74</v>
      </c>
      <c r="AR73" t="s">
        <v>1624</v>
      </c>
      <c r="AS73" t="s">
        <v>1625</v>
      </c>
      <c r="AT73" t="s">
        <v>74</v>
      </c>
      <c r="AU73">
        <v>2021</v>
      </c>
      <c r="AV73">
        <v>2</v>
      </c>
      <c r="AW73">
        <v>77</v>
      </c>
      <c r="AX73" t="s">
        <v>74</v>
      </c>
      <c r="AY73" t="s">
        <v>74</v>
      </c>
      <c r="AZ73" t="s">
        <v>74</v>
      </c>
      <c r="BA73" t="s">
        <v>74</v>
      </c>
      <c r="BB73">
        <v>126</v>
      </c>
      <c r="BC73">
        <v>143</v>
      </c>
      <c r="BD73" t="s">
        <v>74</v>
      </c>
      <c r="BE73" t="s">
        <v>1626</v>
      </c>
      <c r="BF73" t="str">
        <f>HYPERLINK("http://dx.doi.org/10.34659/2021/2/16","http://dx.doi.org/10.34659/2021/2/16")</f>
        <v>http://dx.doi.org/10.34659/2021/2/16</v>
      </c>
      <c r="BG73" t="s">
        <v>74</v>
      </c>
      <c r="BH73" t="s">
        <v>74</v>
      </c>
      <c r="BI73">
        <v>18</v>
      </c>
      <c r="BJ73" t="s">
        <v>1627</v>
      </c>
      <c r="BK73" t="s">
        <v>128</v>
      </c>
      <c r="BL73" t="s">
        <v>1628</v>
      </c>
      <c r="BM73" t="s">
        <v>1629</v>
      </c>
      <c r="BN73" t="s">
        <v>74</v>
      </c>
      <c r="BO73" t="s">
        <v>183</v>
      </c>
      <c r="BP73" t="s">
        <v>74</v>
      </c>
      <c r="BQ73" t="s">
        <v>74</v>
      </c>
      <c r="BR73" t="s">
        <v>102</v>
      </c>
      <c r="BS73" t="s">
        <v>1630</v>
      </c>
      <c r="BT73" t="str">
        <f>HYPERLINK("https%3A%2F%2Fwww.webofscience.com%2Fwos%2Fwoscc%2Ffull-record%2FWOS:000686542900008","View Full Record in Web of Science")</f>
        <v>View Full Record in Web of Science</v>
      </c>
    </row>
    <row r="74" spans="1:72" x14ac:dyDescent="0.25">
      <c r="A74" t="s">
        <v>72</v>
      </c>
      <c r="B74" t="s">
        <v>1631</v>
      </c>
      <c r="C74" t="s">
        <v>74</v>
      </c>
      <c r="D74" t="s">
        <v>74</v>
      </c>
      <c r="E74" t="s">
        <v>74</v>
      </c>
      <c r="F74" t="s">
        <v>1632</v>
      </c>
      <c r="G74" t="s">
        <v>74</v>
      </c>
      <c r="H74" t="s">
        <v>74</v>
      </c>
      <c r="I74" t="s">
        <v>1633</v>
      </c>
      <c r="J74" t="s">
        <v>1634</v>
      </c>
      <c r="K74" t="s">
        <v>74</v>
      </c>
      <c r="L74" t="s">
        <v>74</v>
      </c>
      <c r="M74" t="s">
        <v>78</v>
      </c>
      <c r="N74" t="s">
        <v>79</v>
      </c>
      <c r="O74" t="s">
        <v>74</v>
      </c>
      <c r="P74" t="s">
        <v>74</v>
      </c>
      <c r="Q74" t="s">
        <v>74</v>
      </c>
      <c r="R74" t="s">
        <v>74</v>
      </c>
      <c r="S74" t="s">
        <v>74</v>
      </c>
      <c r="T74" t="s">
        <v>1635</v>
      </c>
      <c r="U74" t="s">
        <v>74</v>
      </c>
      <c r="V74" t="s">
        <v>1636</v>
      </c>
      <c r="W74" t="s">
        <v>1637</v>
      </c>
      <c r="X74" t="s">
        <v>1638</v>
      </c>
      <c r="Y74" t="s">
        <v>1639</v>
      </c>
      <c r="Z74" t="s">
        <v>74</v>
      </c>
      <c r="AA74" t="s">
        <v>1640</v>
      </c>
      <c r="AB74" t="s">
        <v>1641</v>
      </c>
      <c r="AC74" t="s">
        <v>74</v>
      </c>
      <c r="AD74" t="s">
        <v>74</v>
      </c>
      <c r="AE74" t="s">
        <v>74</v>
      </c>
      <c r="AF74" t="s">
        <v>74</v>
      </c>
      <c r="AG74">
        <v>12</v>
      </c>
      <c r="AH74">
        <v>0</v>
      </c>
      <c r="AI74">
        <v>0</v>
      </c>
      <c r="AJ74">
        <v>0</v>
      </c>
      <c r="AK74">
        <v>0</v>
      </c>
      <c r="AL74" t="s">
        <v>1642</v>
      </c>
      <c r="AM74" t="s">
        <v>844</v>
      </c>
      <c r="AN74" t="s">
        <v>1643</v>
      </c>
      <c r="AO74" t="s">
        <v>1644</v>
      </c>
      <c r="AP74" t="s">
        <v>1645</v>
      </c>
      <c r="AQ74" t="s">
        <v>74</v>
      </c>
      <c r="AR74" t="s">
        <v>1646</v>
      </c>
      <c r="AS74" t="s">
        <v>1647</v>
      </c>
      <c r="AT74" t="s">
        <v>74</v>
      </c>
      <c r="AU74">
        <v>2021</v>
      </c>
      <c r="AV74" t="s">
        <v>74</v>
      </c>
      <c r="AW74">
        <v>52</v>
      </c>
      <c r="AX74" t="s">
        <v>74</v>
      </c>
      <c r="AY74" t="s">
        <v>74</v>
      </c>
      <c r="AZ74" t="s">
        <v>74</v>
      </c>
      <c r="BA74" t="s">
        <v>74</v>
      </c>
      <c r="BB74">
        <v>104</v>
      </c>
      <c r="BC74">
        <v>111</v>
      </c>
      <c r="BD74" t="s">
        <v>74</v>
      </c>
      <c r="BE74" t="s">
        <v>1648</v>
      </c>
      <c r="BF74" t="str">
        <f>HYPERLINK("http://dx.doi.org/10.20535/2307-5244.52.2021.236155","http://dx.doi.org/10.20535/2307-5244.52.2021.236155")</f>
        <v>http://dx.doi.org/10.20535/2307-5244.52.2021.236155</v>
      </c>
      <c r="BG74" t="s">
        <v>74</v>
      </c>
      <c r="BH74" t="s">
        <v>74</v>
      </c>
      <c r="BI74">
        <v>8</v>
      </c>
      <c r="BJ74" t="s">
        <v>381</v>
      </c>
      <c r="BK74" t="s">
        <v>128</v>
      </c>
      <c r="BL74" t="s">
        <v>381</v>
      </c>
      <c r="BM74" t="s">
        <v>1649</v>
      </c>
      <c r="BN74" t="s">
        <v>74</v>
      </c>
      <c r="BO74" t="s">
        <v>1650</v>
      </c>
      <c r="BP74" t="s">
        <v>74</v>
      </c>
      <c r="BQ74" t="s">
        <v>74</v>
      </c>
      <c r="BR74" t="s">
        <v>102</v>
      </c>
      <c r="BS74" t="s">
        <v>1651</v>
      </c>
      <c r="BT74" t="str">
        <f>HYPERLINK("https%3A%2F%2Fwww.webofscience.com%2Fwos%2Fwoscc%2Ffull-record%2FWOS:000744158900007","View Full Record in Web of Science")</f>
        <v>View Full Record in Web of Science</v>
      </c>
    </row>
    <row r="75" spans="1:72" x14ac:dyDescent="0.25">
      <c r="A75" t="s">
        <v>72</v>
      </c>
      <c r="B75" t="s">
        <v>1652</v>
      </c>
      <c r="C75" t="s">
        <v>74</v>
      </c>
      <c r="D75" t="s">
        <v>74</v>
      </c>
      <c r="E75" t="s">
        <v>74</v>
      </c>
      <c r="F75" t="s">
        <v>1653</v>
      </c>
      <c r="G75" t="s">
        <v>74</v>
      </c>
      <c r="H75" t="s">
        <v>74</v>
      </c>
      <c r="I75" t="s">
        <v>1654</v>
      </c>
      <c r="J75" t="s">
        <v>1655</v>
      </c>
      <c r="K75" t="s">
        <v>74</v>
      </c>
      <c r="L75" t="s">
        <v>74</v>
      </c>
      <c r="M75" t="s">
        <v>78</v>
      </c>
      <c r="N75" t="s">
        <v>79</v>
      </c>
      <c r="O75" t="s">
        <v>74</v>
      </c>
      <c r="P75" t="s">
        <v>74</v>
      </c>
      <c r="Q75" t="s">
        <v>74</v>
      </c>
      <c r="R75" t="s">
        <v>74</v>
      </c>
      <c r="S75" t="s">
        <v>74</v>
      </c>
      <c r="T75" t="s">
        <v>74</v>
      </c>
      <c r="U75" t="s">
        <v>1656</v>
      </c>
      <c r="V75" t="s">
        <v>1657</v>
      </c>
      <c r="W75" t="s">
        <v>1658</v>
      </c>
      <c r="X75" t="s">
        <v>1659</v>
      </c>
      <c r="Y75" t="s">
        <v>1660</v>
      </c>
      <c r="Z75" t="s">
        <v>1661</v>
      </c>
      <c r="AA75" t="s">
        <v>1662</v>
      </c>
      <c r="AB75" t="s">
        <v>1663</v>
      </c>
      <c r="AC75" t="s">
        <v>74</v>
      </c>
      <c r="AD75" t="s">
        <v>74</v>
      </c>
      <c r="AE75" t="s">
        <v>74</v>
      </c>
      <c r="AF75" t="s">
        <v>74</v>
      </c>
      <c r="AG75">
        <v>94</v>
      </c>
      <c r="AH75">
        <v>0</v>
      </c>
      <c r="AI75">
        <v>0</v>
      </c>
      <c r="AJ75">
        <v>1</v>
      </c>
      <c r="AK75">
        <v>6</v>
      </c>
      <c r="AL75" t="s">
        <v>1143</v>
      </c>
      <c r="AM75" t="s">
        <v>1144</v>
      </c>
      <c r="AN75" t="s">
        <v>1145</v>
      </c>
      <c r="AO75" t="s">
        <v>1664</v>
      </c>
      <c r="AP75" t="s">
        <v>1665</v>
      </c>
      <c r="AQ75" t="s">
        <v>74</v>
      </c>
      <c r="AR75" t="s">
        <v>1666</v>
      </c>
      <c r="AS75" t="s">
        <v>1667</v>
      </c>
      <c r="AT75" t="s">
        <v>470</v>
      </c>
      <c r="AU75">
        <v>2020</v>
      </c>
      <c r="AV75">
        <v>119</v>
      </c>
      <c r="AW75" t="s">
        <v>74</v>
      </c>
      <c r="AX75" t="s">
        <v>74</v>
      </c>
      <c r="AY75" t="s">
        <v>74</v>
      </c>
      <c r="AZ75" t="s">
        <v>74</v>
      </c>
      <c r="BA75" t="s">
        <v>74</v>
      </c>
      <c r="BB75" t="s">
        <v>74</v>
      </c>
      <c r="BC75" t="s">
        <v>74</v>
      </c>
      <c r="BD75">
        <v>105488</v>
      </c>
      <c r="BE75" t="s">
        <v>1668</v>
      </c>
      <c r="BF75" t="str">
        <f>HYPERLINK("http://dx.doi.org/10.1016/j.childyouth.2020.105488","http://dx.doi.org/10.1016/j.childyouth.2020.105488")</f>
        <v>http://dx.doi.org/10.1016/j.childyouth.2020.105488</v>
      </c>
      <c r="BG75" t="s">
        <v>74</v>
      </c>
      <c r="BH75" t="s">
        <v>74</v>
      </c>
      <c r="BI75">
        <v>9</v>
      </c>
      <c r="BJ75" t="s">
        <v>1669</v>
      </c>
      <c r="BK75" t="s">
        <v>99</v>
      </c>
      <c r="BL75" t="s">
        <v>1669</v>
      </c>
      <c r="BM75" t="s">
        <v>1670</v>
      </c>
      <c r="BN75" t="s">
        <v>74</v>
      </c>
      <c r="BO75" t="s">
        <v>74</v>
      </c>
      <c r="BP75" t="s">
        <v>74</v>
      </c>
      <c r="BQ75" t="s">
        <v>74</v>
      </c>
      <c r="BR75" t="s">
        <v>102</v>
      </c>
      <c r="BS75" t="s">
        <v>1671</v>
      </c>
      <c r="BT75" t="str">
        <f>HYPERLINK("https%3A%2F%2Fwww.webofscience.com%2Fwos%2Fwoscc%2Ffull-record%2FWOS:000601330800021","View Full Record in Web of Science")</f>
        <v>View Full Record in Web of Science</v>
      </c>
    </row>
    <row r="76" spans="1:72" x14ac:dyDescent="0.25">
      <c r="A76" t="s">
        <v>72</v>
      </c>
      <c r="B76" t="s">
        <v>1672</v>
      </c>
      <c r="C76" t="s">
        <v>74</v>
      </c>
      <c r="D76" t="s">
        <v>74</v>
      </c>
      <c r="E76" t="s">
        <v>74</v>
      </c>
      <c r="F76" t="s">
        <v>1673</v>
      </c>
      <c r="G76" t="s">
        <v>74</v>
      </c>
      <c r="H76" t="s">
        <v>74</v>
      </c>
      <c r="I76" t="s">
        <v>1674</v>
      </c>
      <c r="J76" t="s">
        <v>1675</v>
      </c>
      <c r="K76" t="s">
        <v>74</v>
      </c>
      <c r="L76" t="s">
        <v>74</v>
      </c>
      <c r="M76" t="s">
        <v>78</v>
      </c>
      <c r="N76" t="s">
        <v>79</v>
      </c>
      <c r="O76" t="s">
        <v>74</v>
      </c>
      <c r="P76" t="s">
        <v>74</v>
      </c>
      <c r="Q76" t="s">
        <v>74</v>
      </c>
      <c r="R76" t="s">
        <v>74</v>
      </c>
      <c r="S76" t="s">
        <v>74</v>
      </c>
      <c r="T76" t="s">
        <v>1676</v>
      </c>
      <c r="U76" t="s">
        <v>1677</v>
      </c>
      <c r="V76" t="s">
        <v>1678</v>
      </c>
      <c r="W76" t="s">
        <v>1679</v>
      </c>
      <c r="X76" t="s">
        <v>1680</v>
      </c>
      <c r="Y76" t="s">
        <v>1681</v>
      </c>
      <c r="Z76" t="s">
        <v>1682</v>
      </c>
      <c r="AA76" t="s">
        <v>74</v>
      </c>
      <c r="AB76" t="s">
        <v>1683</v>
      </c>
      <c r="AC76" t="s">
        <v>74</v>
      </c>
      <c r="AD76" t="s">
        <v>74</v>
      </c>
      <c r="AE76" t="s">
        <v>74</v>
      </c>
      <c r="AF76" t="s">
        <v>74</v>
      </c>
      <c r="AG76">
        <v>51</v>
      </c>
      <c r="AH76">
        <v>26</v>
      </c>
      <c r="AI76">
        <v>26</v>
      </c>
      <c r="AJ76">
        <v>16</v>
      </c>
      <c r="AK76">
        <v>75</v>
      </c>
      <c r="AL76" t="s">
        <v>1684</v>
      </c>
      <c r="AM76" t="s">
        <v>822</v>
      </c>
      <c r="AN76" t="s">
        <v>1685</v>
      </c>
      <c r="AO76" t="s">
        <v>1686</v>
      </c>
      <c r="AP76" t="s">
        <v>1687</v>
      </c>
      <c r="AQ76" t="s">
        <v>74</v>
      </c>
      <c r="AR76" t="s">
        <v>1688</v>
      </c>
      <c r="AS76" t="s">
        <v>1689</v>
      </c>
      <c r="AT76" t="s">
        <v>470</v>
      </c>
      <c r="AU76">
        <v>2020</v>
      </c>
      <c r="AV76">
        <v>11</v>
      </c>
      <c r="AW76">
        <v>4</v>
      </c>
      <c r="AX76" t="s">
        <v>74</v>
      </c>
      <c r="AY76" t="s">
        <v>74</v>
      </c>
      <c r="AZ76" t="s">
        <v>74</v>
      </c>
      <c r="BA76" t="s">
        <v>74</v>
      </c>
      <c r="BB76">
        <v>799</v>
      </c>
      <c r="BC76">
        <v>817</v>
      </c>
      <c r="BD76" t="s">
        <v>74</v>
      </c>
      <c r="BE76" t="s">
        <v>1690</v>
      </c>
      <c r="BF76" t="str">
        <f>HYPERLINK("http://dx.doi.org/10.24136/oc.2020.032","http://dx.doi.org/10.24136/oc.2020.032")</f>
        <v>http://dx.doi.org/10.24136/oc.2020.032</v>
      </c>
      <c r="BG76" t="s">
        <v>74</v>
      </c>
      <c r="BH76" t="s">
        <v>74</v>
      </c>
      <c r="BI76">
        <v>19</v>
      </c>
      <c r="BJ76" t="s">
        <v>1109</v>
      </c>
      <c r="BK76" t="s">
        <v>99</v>
      </c>
      <c r="BL76" t="s">
        <v>209</v>
      </c>
      <c r="BM76" t="s">
        <v>1691</v>
      </c>
      <c r="BN76" t="s">
        <v>74</v>
      </c>
      <c r="BO76" t="s">
        <v>211</v>
      </c>
      <c r="BP76" t="s">
        <v>74</v>
      </c>
      <c r="BQ76" t="s">
        <v>74</v>
      </c>
      <c r="BR76" t="s">
        <v>102</v>
      </c>
      <c r="BS76" t="s">
        <v>1692</v>
      </c>
      <c r="BT76" t="str">
        <f>HYPERLINK("https%3A%2F%2Fwww.webofscience.com%2Fwos%2Fwoscc%2Ffull-record%2FWOS:000608491800009","View Full Record in Web of Science")</f>
        <v>View Full Record in Web of Science</v>
      </c>
    </row>
    <row r="77" spans="1:72" x14ac:dyDescent="0.25">
      <c r="A77" t="s">
        <v>72</v>
      </c>
      <c r="B77" t="s">
        <v>1693</v>
      </c>
      <c r="C77" t="s">
        <v>74</v>
      </c>
      <c r="D77" t="s">
        <v>74</v>
      </c>
      <c r="E77" t="s">
        <v>74</v>
      </c>
      <c r="F77" t="s">
        <v>1694</v>
      </c>
      <c r="G77" t="s">
        <v>74</v>
      </c>
      <c r="H77" t="s">
        <v>74</v>
      </c>
      <c r="I77" t="s">
        <v>1695</v>
      </c>
      <c r="J77" t="s">
        <v>1696</v>
      </c>
      <c r="K77" t="s">
        <v>74</v>
      </c>
      <c r="L77" t="s">
        <v>74</v>
      </c>
      <c r="M77" t="s">
        <v>78</v>
      </c>
      <c r="N77" t="s">
        <v>79</v>
      </c>
      <c r="O77" t="s">
        <v>74</v>
      </c>
      <c r="P77" t="s">
        <v>74</v>
      </c>
      <c r="Q77" t="s">
        <v>74</v>
      </c>
      <c r="R77" t="s">
        <v>74</v>
      </c>
      <c r="S77" t="s">
        <v>74</v>
      </c>
      <c r="T77" t="s">
        <v>1697</v>
      </c>
      <c r="U77" t="s">
        <v>74</v>
      </c>
      <c r="V77" t="s">
        <v>1698</v>
      </c>
      <c r="W77" t="s">
        <v>1699</v>
      </c>
      <c r="X77" t="s">
        <v>1700</v>
      </c>
      <c r="Y77" t="s">
        <v>1701</v>
      </c>
      <c r="Z77" t="s">
        <v>1702</v>
      </c>
      <c r="AA77" t="s">
        <v>74</v>
      </c>
      <c r="AB77" t="s">
        <v>74</v>
      </c>
      <c r="AC77" t="s">
        <v>74</v>
      </c>
      <c r="AD77" t="s">
        <v>74</v>
      </c>
      <c r="AE77" t="s">
        <v>74</v>
      </c>
      <c r="AF77" t="s">
        <v>74</v>
      </c>
      <c r="AG77">
        <v>50</v>
      </c>
      <c r="AH77">
        <v>0</v>
      </c>
      <c r="AI77">
        <v>0</v>
      </c>
      <c r="AJ77">
        <v>1</v>
      </c>
      <c r="AK77">
        <v>2</v>
      </c>
      <c r="AL77" t="s">
        <v>1703</v>
      </c>
      <c r="AM77" t="s">
        <v>1704</v>
      </c>
      <c r="AN77" t="s">
        <v>1705</v>
      </c>
      <c r="AO77" t="s">
        <v>1706</v>
      </c>
      <c r="AP77" t="s">
        <v>1707</v>
      </c>
      <c r="AQ77" t="s">
        <v>74</v>
      </c>
      <c r="AR77" t="s">
        <v>1708</v>
      </c>
      <c r="AS77" t="s">
        <v>1709</v>
      </c>
      <c r="AT77" t="s">
        <v>470</v>
      </c>
      <c r="AU77">
        <v>2020</v>
      </c>
      <c r="AV77">
        <v>7</v>
      </c>
      <c r="AW77">
        <v>3</v>
      </c>
      <c r="AX77" t="s">
        <v>74</v>
      </c>
      <c r="AY77" t="s">
        <v>74</v>
      </c>
      <c r="AZ77" t="s">
        <v>74</v>
      </c>
      <c r="BA77" t="s">
        <v>74</v>
      </c>
      <c r="BB77">
        <v>325</v>
      </c>
      <c r="BC77">
        <v>343</v>
      </c>
      <c r="BD77" t="s">
        <v>74</v>
      </c>
      <c r="BE77" t="s">
        <v>1710</v>
      </c>
      <c r="BF77" t="str">
        <f>HYPERLINK("http://dx.doi.org/10.13152/IJRVET.7.3.4","http://dx.doi.org/10.13152/IJRVET.7.3.4")</f>
        <v>http://dx.doi.org/10.13152/IJRVET.7.3.4</v>
      </c>
      <c r="BG77" t="s">
        <v>74</v>
      </c>
      <c r="BH77" t="s">
        <v>74</v>
      </c>
      <c r="BI77">
        <v>19</v>
      </c>
      <c r="BJ77" t="s">
        <v>808</v>
      </c>
      <c r="BK77" t="s">
        <v>128</v>
      </c>
      <c r="BL77" t="s">
        <v>808</v>
      </c>
      <c r="BM77" t="s">
        <v>1711</v>
      </c>
      <c r="BN77" t="s">
        <v>74</v>
      </c>
      <c r="BO77" t="s">
        <v>1712</v>
      </c>
      <c r="BP77" t="s">
        <v>74</v>
      </c>
      <c r="BQ77" t="s">
        <v>74</v>
      </c>
      <c r="BR77" t="s">
        <v>102</v>
      </c>
      <c r="BS77" t="s">
        <v>1713</v>
      </c>
      <c r="BT77" t="str">
        <f>HYPERLINK("https%3A%2F%2Fwww.webofscience.com%2Fwos%2Fwoscc%2Ffull-record%2FWOS:000899709300004","View Full Record in Web of Science")</f>
        <v>View Full Record in Web of Science</v>
      </c>
    </row>
    <row r="78" spans="1:72" x14ac:dyDescent="0.25">
      <c r="A78" t="s">
        <v>72</v>
      </c>
      <c r="B78" t="s">
        <v>1714</v>
      </c>
      <c r="C78" t="s">
        <v>74</v>
      </c>
      <c r="D78" t="s">
        <v>74</v>
      </c>
      <c r="E78" t="s">
        <v>74</v>
      </c>
      <c r="F78" t="s">
        <v>1715</v>
      </c>
      <c r="G78" t="s">
        <v>74</v>
      </c>
      <c r="H78" t="s">
        <v>74</v>
      </c>
      <c r="I78" t="s">
        <v>1716</v>
      </c>
      <c r="J78" t="s">
        <v>1717</v>
      </c>
      <c r="K78" t="s">
        <v>74</v>
      </c>
      <c r="L78" t="s">
        <v>74</v>
      </c>
      <c r="M78" t="s">
        <v>78</v>
      </c>
      <c r="N78" t="s">
        <v>79</v>
      </c>
      <c r="O78" t="s">
        <v>74</v>
      </c>
      <c r="P78" t="s">
        <v>74</v>
      </c>
      <c r="Q78" t="s">
        <v>74</v>
      </c>
      <c r="R78" t="s">
        <v>74</v>
      </c>
      <c r="S78" t="s">
        <v>74</v>
      </c>
      <c r="T78" t="s">
        <v>1718</v>
      </c>
      <c r="U78" t="s">
        <v>1719</v>
      </c>
      <c r="V78" t="s">
        <v>1720</v>
      </c>
      <c r="W78" t="s">
        <v>1721</v>
      </c>
      <c r="X78" t="s">
        <v>1722</v>
      </c>
      <c r="Y78" t="s">
        <v>1723</v>
      </c>
      <c r="Z78" t="s">
        <v>1724</v>
      </c>
      <c r="AA78" t="s">
        <v>74</v>
      </c>
      <c r="AB78" t="s">
        <v>1725</v>
      </c>
      <c r="AC78" t="s">
        <v>1726</v>
      </c>
      <c r="AD78" t="s">
        <v>1726</v>
      </c>
      <c r="AE78" t="s">
        <v>1727</v>
      </c>
      <c r="AF78" t="s">
        <v>74</v>
      </c>
      <c r="AG78">
        <v>45</v>
      </c>
      <c r="AH78">
        <v>8</v>
      </c>
      <c r="AI78">
        <v>8</v>
      </c>
      <c r="AJ78">
        <v>0</v>
      </c>
      <c r="AK78">
        <v>3</v>
      </c>
      <c r="AL78" t="s">
        <v>88</v>
      </c>
      <c r="AM78" t="s">
        <v>89</v>
      </c>
      <c r="AN78" t="s">
        <v>90</v>
      </c>
      <c r="AO78" t="s">
        <v>1728</v>
      </c>
      <c r="AP78" t="s">
        <v>1729</v>
      </c>
      <c r="AQ78" t="s">
        <v>74</v>
      </c>
      <c r="AR78" t="s">
        <v>1730</v>
      </c>
      <c r="AS78" t="s">
        <v>1731</v>
      </c>
      <c r="AT78" t="s">
        <v>1732</v>
      </c>
      <c r="AU78">
        <v>2022</v>
      </c>
      <c r="AV78">
        <v>48</v>
      </c>
      <c r="AW78">
        <v>3</v>
      </c>
      <c r="AX78" t="s">
        <v>74</v>
      </c>
      <c r="AY78" t="s">
        <v>74</v>
      </c>
      <c r="AZ78" t="s">
        <v>74</v>
      </c>
      <c r="BA78" t="s">
        <v>74</v>
      </c>
      <c r="BB78">
        <v>773</v>
      </c>
      <c r="BC78">
        <v>789</v>
      </c>
      <c r="BD78" t="s">
        <v>74</v>
      </c>
      <c r="BE78" t="s">
        <v>1733</v>
      </c>
      <c r="BF78" t="str">
        <f>HYPERLINK("http://dx.doi.org/10.1080/1369183X.2020.1840968","http://dx.doi.org/10.1080/1369183X.2020.1840968")</f>
        <v>http://dx.doi.org/10.1080/1369183X.2020.1840968</v>
      </c>
      <c r="BG78" t="s">
        <v>74</v>
      </c>
      <c r="BH78" t="s">
        <v>1734</v>
      </c>
      <c r="BI78">
        <v>17</v>
      </c>
      <c r="BJ78" t="s">
        <v>1735</v>
      </c>
      <c r="BK78" t="s">
        <v>99</v>
      </c>
      <c r="BL78" t="s">
        <v>1735</v>
      </c>
      <c r="BM78" t="s">
        <v>1736</v>
      </c>
      <c r="BN78" t="s">
        <v>74</v>
      </c>
      <c r="BO78" t="s">
        <v>1737</v>
      </c>
      <c r="BP78" t="s">
        <v>74</v>
      </c>
      <c r="BQ78" t="s">
        <v>74</v>
      </c>
      <c r="BR78" t="s">
        <v>102</v>
      </c>
      <c r="BS78" t="s">
        <v>1738</v>
      </c>
      <c r="BT78" t="str">
        <f>HYPERLINK("https%3A%2F%2Fwww.webofscience.com%2Fwos%2Fwoscc%2Ffull-record%2FWOS:000588161200001","View Full Record in Web of Science")</f>
        <v>View Full Record in Web of Science</v>
      </c>
    </row>
    <row r="79" spans="1:72" x14ac:dyDescent="0.25">
      <c r="A79" t="s">
        <v>72</v>
      </c>
      <c r="B79" t="s">
        <v>1739</v>
      </c>
      <c r="C79" t="s">
        <v>74</v>
      </c>
      <c r="D79" t="s">
        <v>74</v>
      </c>
      <c r="E79" t="s">
        <v>74</v>
      </c>
      <c r="F79" t="s">
        <v>1740</v>
      </c>
      <c r="G79" t="s">
        <v>74</v>
      </c>
      <c r="H79" t="s">
        <v>74</v>
      </c>
      <c r="I79" t="s">
        <v>1741</v>
      </c>
      <c r="J79" t="s">
        <v>459</v>
      </c>
      <c r="K79" t="s">
        <v>74</v>
      </c>
      <c r="L79" t="s">
        <v>74</v>
      </c>
      <c r="M79" t="s">
        <v>78</v>
      </c>
      <c r="N79" t="s">
        <v>79</v>
      </c>
      <c r="O79" t="s">
        <v>74</v>
      </c>
      <c r="P79" t="s">
        <v>74</v>
      </c>
      <c r="Q79" t="s">
        <v>74</v>
      </c>
      <c r="R79" t="s">
        <v>74</v>
      </c>
      <c r="S79" t="s">
        <v>74</v>
      </c>
      <c r="T79" t="s">
        <v>1742</v>
      </c>
      <c r="U79" t="s">
        <v>1743</v>
      </c>
      <c r="V79" t="s">
        <v>1744</v>
      </c>
      <c r="W79" t="s">
        <v>1745</v>
      </c>
      <c r="X79" t="s">
        <v>1746</v>
      </c>
      <c r="Y79" t="s">
        <v>1747</v>
      </c>
      <c r="Z79" t="s">
        <v>1748</v>
      </c>
      <c r="AA79" t="s">
        <v>1749</v>
      </c>
      <c r="AB79" t="s">
        <v>1750</v>
      </c>
      <c r="AC79" t="s">
        <v>1751</v>
      </c>
      <c r="AD79" t="s">
        <v>1751</v>
      </c>
      <c r="AE79" t="s">
        <v>1752</v>
      </c>
      <c r="AF79" t="s">
        <v>74</v>
      </c>
      <c r="AG79">
        <v>68</v>
      </c>
      <c r="AH79">
        <v>28</v>
      </c>
      <c r="AI79">
        <v>28</v>
      </c>
      <c r="AJ79">
        <v>1</v>
      </c>
      <c r="AK79">
        <v>12</v>
      </c>
      <c r="AL79" t="s">
        <v>119</v>
      </c>
      <c r="AM79" t="s">
        <v>120</v>
      </c>
      <c r="AN79" t="s">
        <v>121</v>
      </c>
      <c r="AO79" t="s">
        <v>74</v>
      </c>
      <c r="AP79" t="s">
        <v>467</v>
      </c>
      <c r="AQ79" t="s">
        <v>74</v>
      </c>
      <c r="AR79" t="s">
        <v>468</v>
      </c>
      <c r="AS79" t="s">
        <v>469</v>
      </c>
      <c r="AT79" t="s">
        <v>125</v>
      </c>
      <c r="AU79">
        <v>2020</v>
      </c>
      <c r="AV79">
        <v>12</v>
      </c>
      <c r="AW79">
        <v>18</v>
      </c>
      <c r="AX79" t="s">
        <v>74</v>
      </c>
      <c r="AY79" t="s">
        <v>74</v>
      </c>
      <c r="AZ79" t="s">
        <v>74</v>
      </c>
      <c r="BA79" t="s">
        <v>74</v>
      </c>
      <c r="BB79" t="s">
        <v>74</v>
      </c>
      <c r="BC79" t="s">
        <v>74</v>
      </c>
      <c r="BD79">
        <v>7768</v>
      </c>
      <c r="BE79" t="s">
        <v>1753</v>
      </c>
      <c r="BF79" t="str">
        <f>HYPERLINK("http://dx.doi.org/10.3390/su12187768","http://dx.doi.org/10.3390/su12187768")</f>
        <v>http://dx.doi.org/10.3390/su12187768</v>
      </c>
      <c r="BG79" t="s">
        <v>74</v>
      </c>
      <c r="BH79" t="s">
        <v>74</v>
      </c>
      <c r="BI79">
        <v>18</v>
      </c>
      <c r="BJ79" t="s">
        <v>472</v>
      </c>
      <c r="BK79" t="s">
        <v>473</v>
      </c>
      <c r="BL79" t="s">
        <v>474</v>
      </c>
      <c r="BM79" t="s">
        <v>1754</v>
      </c>
      <c r="BN79" t="s">
        <v>74</v>
      </c>
      <c r="BO79" t="s">
        <v>131</v>
      </c>
      <c r="BP79" t="s">
        <v>74</v>
      </c>
      <c r="BQ79" t="s">
        <v>74</v>
      </c>
      <c r="BR79" t="s">
        <v>102</v>
      </c>
      <c r="BS79" t="s">
        <v>1755</v>
      </c>
      <c r="BT79" t="str">
        <f>HYPERLINK("https%3A%2F%2Fwww.webofscience.com%2Fwos%2Fwoscc%2Ffull-record%2FWOS:000589850000001","View Full Record in Web of Science")</f>
        <v>View Full Record in Web of Science</v>
      </c>
    </row>
    <row r="80" spans="1:72" x14ac:dyDescent="0.25">
      <c r="A80" t="s">
        <v>72</v>
      </c>
      <c r="B80" t="s">
        <v>1756</v>
      </c>
      <c r="C80" t="s">
        <v>74</v>
      </c>
      <c r="D80" t="s">
        <v>74</v>
      </c>
      <c r="E80" t="s">
        <v>74</v>
      </c>
      <c r="F80" t="s">
        <v>1757</v>
      </c>
      <c r="G80" t="s">
        <v>74</v>
      </c>
      <c r="H80" t="s">
        <v>74</v>
      </c>
      <c r="I80" t="s">
        <v>1758</v>
      </c>
      <c r="J80" t="s">
        <v>1759</v>
      </c>
      <c r="K80" t="s">
        <v>74</v>
      </c>
      <c r="L80" t="s">
        <v>74</v>
      </c>
      <c r="M80" t="s">
        <v>78</v>
      </c>
      <c r="N80" t="s">
        <v>79</v>
      </c>
      <c r="O80" t="s">
        <v>74</v>
      </c>
      <c r="P80" t="s">
        <v>74</v>
      </c>
      <c r="Q80" t="s">
        <v>74</v>
      </c>
      <c r="R80" t="s">
        <v>74</v>
      </c>
      <c r="S80" t="s">
        <v>74</v>
      </c>
      <c r="T80" t="s">
        <v>1760</v>
      </c>
      <c r="U80" t="s">
        <v>74</v>
      </c>
      <c r="V80" t="s">
        <v>1761</v>
      </c>
      <c r="W80" t="s">
        <v>1762</v>
      </c>
      <c r="X80" t="s">
        <v>1763</v>
      </c>
      <c r="Y80" t="s">
        <v>1764</v>
      </c>
      <c r="Z80" t="s">
        <v>74</v>
      </c>
      <c r="AA80" t="s">
        <v>1765</v>
      </c>
      <c r="AB80" t="s">
        <v>1766</v>
      </c>
      <c r="AC80" t="s">
        <v>74</v>
      </c>
      <c r="AD80" t="s">
        <v>74</v>
      </c>
      <c r="AE80" t="s">
        <v>74</v>
      </c>
      <c r="AF80" t="s">
        <v>74</v>
      </c>
      <c r="AG80">
        <v>3</v>
      </c>
      <c r="AH80">
        <v>0</v>
      </c>
      <c r="AI80">
        <v>0</v>
      </c>
      <c r="AJ80">
        <v>1</v>
      </c>
      <c r="AK80">
        <v>1</v>
      </c>
      <c r="AL80" t="s">
        <v>1767</v>
      </c>
      <c r="AM80" t="s">
        <v>1768</v>
      </c>
      <c r="AN80" t="s">
        <v>1769</v>
      </c>
      <c r="AO80" t="s">
        <v>74</v>
      </c>
      <c r="AP80" t="s">
        <v>1770</v>
      </c>
      <c r="AQ80" t="s">
        <v>74</v>
      </c>
      <c r="AR80" t="s">
        <v>1771</v>
      </c>
      <c r="AS80" t="s">
        <v>1772</v>
      </c>
      <c r="AT80" t="s">
        <v>125</v>
      </c>
      <c r="AU80">
        <v>2020</v>
      </c>
      <c r="AV80">
        <v>40</v>
      </c>
      <c r="AW80">
        <v>7</v>
      </c>
      <c r="AX80" t="s">
        <v>74</v>
      </c>
      <c r="AY80" t="s">
        <v>74</v>
      </c>
      <c r="AZ80" t="s">
        <v>74</v>
      </c>
      <c r="BA80" t="s">
        <v>74</v>
      </c>
      <c r="BB80">
        <v>87</v>
      </c>
      <c r="BC80">
        <v>105</v>
      </c>
      <c r="BD80">
        <v>7</v>
      </c>
      <c r="BE80" t="s">
        <v>74</v>
      </c>
      <c r="BF80" t="s">
        <v>74</v>
      </c>
      <c r="BG80" t="s">
        <v>74</v>
      </c>
      <c r="BH80" t="s">
        <v>74</v>
      </c>
      <c r="BI80">
        <v>19</v>
      </c>
      <c r="BJ80" t="s">
        <v>537</v>
      </c>
      <c r="BK80" t="s">
        <v>128</v>
      </c>
      <c r="BL80" t="s">
        <v>537</v>
      </c>
      <c r="BM80" t="s">
        <v>1773</v>
      </c>
      <c r="BN80" t="s">
        <v>74</v>
      </c>
      <c r="BO80" t="s">
        <v>74</v>
      </c>
      <c r="BP80" t="s">
        <v>74</v>
      </c>
      <c r="BQ80" t="s">
        <v>74</v>
      </c>
      <c r="BR80" t="s">
        <v>102</v>
      </c>
      <c r="BS80" t="s">
        <v>1774</v>
      </c>
      <c r="BT80" t="str">
        <f>HYPERLINK("https%3A%2F%2Fwww.webofscience.com%2Fwos%2Fwoscc%2Ffull-record%2FWOS:000574619500006","View Full Record in Web of Science")</f>
        <v>View Full Record in Web of Science</v>
      </c>
    </row>
    <row r="81" spans="1:72" x14ac:dyDescent="0.25">
      <c r="A81" t="s">
        <v>72</v>
      </c>
      <c r="B81" t="s">
        <v>1775</v>
      </c>
      <c r="C81" t="s">
        <v>74</v>
      </c>
      <c r="D81" t="s">
        <v>74</v>
      </c>
      <c r="E81" t="s">
        <v>74</v>
      </c>
      <c r="F81" t="s">
        <v>1776</v>
      </c>
      <c r="G81" t="s">
        <v>74</v>
      </c>
      <c r="H81" t="s">
        <v>74</v>
      </c>
      <c r="I81" t="s">
        <v>1777</v>
      </c>
      <c r="J81" t="s">
        <v>1778</v>
      </c>
      <c r="K81" t="s">
        <v>74</v>
      </c>
      <c r="L81" t="s">
        <v>74</v>
      </c>
      <c r="M81" t="s">
        <v>78</v>
      </c>
      <c r="N81" t="s">
        <v>79</v>
      </c>
      <c r="O81" t="s">
        <v>74</v>
      </c>
      <c r="P81" t="s">
        <v>74</v>
      </c>
      <c r="Q81" t="s">
        <v>74</v>
      </c>
      <c r="R81" t="s">
        <v>74</v>
      </c>
      <c r="S81" t="s">
        <v>74</v>
      </c>
      <c r="T81" t="s">
        <v>74</v>
      </c>
      <c r="U81" t="s">
        <v>74</v>
      </c>
      <c r="V81" t="s">
        <v>1779</v>
      </c>
      <c r="W81" t="s">
        <v>1780</v>
      </c>
      <c r="X81" t="s">
        <v>1119</v>
      </c>
      <c r="Y81" t="s">
        <v>1781</v>
      </c>
      <c r="Z81" t="s">
        <v>1782</v>
      </c>
      <c r="AA81" t="s">
        <v>74</v>
      </c>
      <c r="AB81" t="s">
        <v>1783</v>
      </c>
      <c r="AC81" t="s">
        <v>74</v>
      </c>
      <c r="AD81" t="s">
        <v>74</v>
      </c>
      <c r="AE81" t="s">
        <v>74</v>
      </c>
      <c r="AF81" t="s">
        <v>74</v>
      </c>
      <c r="AG81">
        <v>17</v>
      </c>
      <c r="AH81">
        <v>0</v>
      </c>
      <c r="AI81">
        <v>0</v>
      </c>
      <c r="AJ81">
        <v>1</v>
      </c>
      <c r="AK81">
        <v>6</v>
      </c>
      <c r="AL81" t="s">
        <v>1784</v>
      </c>
      <c r="AM81" t="s">
        <v>1785</v>
      </c>
      <c r="AN81" t="s">
        <v>1786</v>
      </c>
      <c r="AO81" t="s">
        <v>1787</v>
      </c>
      <c r="AP81" t="s">
        <v>1788</v>
      </c>
      <c r="AQ81" t="s">
        <v>74</v>
      </c>
      <c r="AR81" t="s">
        <v>1789</v>
      </c>
      <c r="AS81" t="s">
        <v>1790</v>
      </c>
      <c r="AT81" t="s">
        <v>1791</v>
      </c>
      <c r="AU81">
        <v>2020</v>
      </c>
      <c r="AV81">
        <v>28</v>
      </c>
      <c r="AW81">
        <v>4</v>
      </c>
      <c r="AX81" t="s">
        <v>74</v>
      </c>
      <c r="AY81" t="s">
        <v>74</v>
      </c>
      <c r="AZ81" t="s">
        <v>74</v>
      </c>
      <c r="BA81" t="s">
        <v>74</v>
      </c>
      <c r="BB81">
        <v>668</v>
      </c>
      <c r="BC81">
        <v>677</v>
      </c>
      <c r="BD81" t="s">
        <v>1792</v>
      </c>
      <c r="BE81" t="s">
        <v>1793</v>
      </c>
      <c r="BF81" t="str">
        <f>HYPERLINK("http://dx.doi.org/10.1017/S1062798720000162","http://dx.doi.org/10.1017/S1062798720000162")</f>
        <v>http://dx.doi.org/10.1017/S1062798720000162</v>
      </c>
      <c r="BG81" t="s">
        <v>74</v>
      </c>
      <c r="BH81" t="s">
        <v>74</v>
      </c>
      <c r="BI81">
        <v>10</v>
      </c>
      <c r="BJ81" t="s">
        <v>1794</v>
      </c>
      <c r="BK81" t="s">
        <v>99</v>
      </c>
      <c r="BL81" t="s">
        <v>1794</v>
      </c>
      <c r="BM81" t="s">
        <v>1795</v>
      </c>
      <c r="BN81" t="s">
        <v>74</v>
      </c>
      <c r="BO81" t="s">
        <v>74</v>
      </c>
      <c r="BP81" t="s">
        <v>74</v>
      </c>
      <c r="BQ81" t="s">
        <v>74</v>
      </c>
      <c r="BR81" t="s">
        <v>102</v>
      </c>
      <c r="BS81" t="s">
        <v>1796</v>
      </c>
      <c r="BT81" t="str">
        <f>HYPERLINK("https%3A%2F%2Fwww.webofscience.com%2Fwos%2Fwoscc%2Ffull-record%2FWOS:000547264200010","View Full Record in Web of Science")</f>
        <v>View Full Record in Web of Science</v>
      </c>
    </row>
    <row r="82" spans="1:72" x14ac:dyDescent="0.25">
      <c r="A82" t="s">
        <v>72</v>
      </c>
      <c r="B82" t="s">
        <v>1797</v>
      </c>
      <c r="C82" t="s">
        <v>74</v>
      </c>
      <c r="D82" t="s">
        <v>74</v>
      </c>
      <c r="E82" t="s">
        <v>74</v>
      </c>
      <c r="F82" t="s">
        <v>1798</v>
      </c>
      <c r="G82" t="s">
        <v>74</v>
      </c>
      <c r="H82" t="s">
        <v>74</v>
      </c>
      <c r="I82" t="s">
        <v>1799</v>
      </c>
      <c r="J82" t="s">
        <v>1800</v>
      </c>
      <c r="K82" t="s">
        <v>74</v>
      </c>
      <c r="L82" t="s">
        <v>74</v>
      </c>
      <c r="M82" t="s">
        <v>78</v>
      </c>
      <c r="N82" t="s">
        <v>79</v>
      </c>
      <c r="O82" t="s">
        <v>74</v>
      </c>
      <c r="P82" t="s">
        <v>74</v>
      </c>
      <c r="Q82" t="s">
        <v>74</v>
      </c>
      <c r="R82" t="s">
        <v>74</v>
      </c>
      <c r="S82" t="s">
        <v>74</v>
      </c>
      <c r="T82" t="s">
        <v>1801</v>
      </c>
      <c r="U82" t="s">
        <v>74</v>
      </c>
      <c r="V82" t="s">
        <v>1802</v>
      </c>
      <c r="W82" t="s">
        <v>1803</v>
      </c>
      <c r="X82" t="s">
        <v>1804</v>
      </c>
      <c r="Y82" t="s">
        <v>1805</v>
      </c>
      <c r="Z82" t="s">
        <v>1806</v>
      </c>
      <c r="AA82" t="s">
        <v>1807</v>
      </c>
      <c r="AB82" t="s">
        <v>1808</v>
      </c>
      <c r="AC82" t="s">
        <v>74</v>
      </c>
      <c r="AD82" t="s">
        <v>74</v>
      </c>
      <c r="AE82" t="s">
        <v>74</v>
      </c>
      <c r="AF82" t="s">
        <v>74</v>
      </c>
      <c r="AG82">
        <v>14</v>
      </c>
      <c r="AH82">
        <v>5</v>
      </c>
      <c r="AI82">
        <v>5</v>
      </c>
      <c r="AJ82">
        <v>1</v>
      </c>
      <c r="AK82">
        <v>1</v>
      </c>
      <c r="AL82" t="s">
        <v>1809</v>
      </c>
      <c r="AM82" t="s">
        <v>1810</v>
      </c>
      <c r="AN82" t="s">
        <v>1811</v>
      </c>
      <c r="AO82" t="s">
        <v>1812</v>
      </c>
      <c r="AP82" t="s">
        <v>74</v>
      </c>
      <c r="AQ82" t="s">
        <v>74</v>
      </c>
      <c r="AR82" t="s">
        <v>1813</v>
      </c>
      <c r="AS82" t="s">
        <v>1814</v>
      </c>
      <c r="AT82" t="s">
        <v>1815</v>
      </c>
      <c r="AU82">
        <v>2020</v>
      </c>
      <c r="AV82">
        <v>7</v>
      </c>
      <c r="AW82" t="s">
        <v>74</v>
      </c>
      <c r="AX82" t="s">
        <v>74</v>
      </c>
      <c r="AY82" t="s">
        <v>74</v>
      </c>
      <c r="AZ82" t="s">
        <v>450</v>
      </c>
      <c r="BA82" t="s">
        <v>74</v>
      </c>
      <c r="BB82">
        <v>493</v>
      </c>
      <c r="BC82">
        <v>507</v>
      </c>
      <c r="BD82" t="s">
        <v>74</v>
      </c>
      <c r="BE82" t="s">
        <v>74</v>
      </c>
      <c r="BF82" t="s">
        <v>74</v>
      </c>
      <c r="BG82" t="s">
        <v>74</v>
      </c>
      <c r="BH82" t="s">
        <v>74</v>
      </c>
      <c r="BI82">
        <v>15</v>
      </c>
      <c r="BJ82" t="s">
        <v>452</v>
      </c>
      <c r="BK82" t="s">
        <v>128</v>
      </c>
      <c r="BL82" t="s">
        <v>453</v>
      </c>
      <c r="BM82" t="s">
        <v>1816</v>
      </c>
      <c r="BN82" t="s">
        <v>74</v>
      </c>
      <c r="BO82" t="s">
        <v>74</v>
      </c>
      <c r="BP82" t="s">
        <v>74</v>
      </c>
      <c r="BQ82" t="s">
        <v>74</v>
      </c>
      <c r="BR82" t="s">
        <v>102</v>
      </c>
      <c r="BS82" t="s">
        <v>1817</v>
      </c>
      <c r="BT82" t="str">
        <f>HYPERLINK("https%3A%2F%2Fwww.webofscience.com%2Fwos%2Fwoscc%2Ffull-record%2FWOS:000572945800040","View Full Record in Web of Science")</f>
        <v>View Full Record in Web of Science</v>
      </c>
    </row>
    <row r="83" spans="1:72" x14ac:dyDescent="0.25">
      <c r="A83" t="s">
        <v>72</v>
      </c>
      <c r="B83" t="s">
        <v>1818</v>
      </c>
      <c r="C83" t="s">
        <v>74</v>
      </c>
      <c r="D83" t="s">
        <v>74</v>
      </c>
      <c r="E83" t="s">
        <v>74</v>
      </c>
      <c r="F83" t="s">
        <v>1819</v>
      </c>
      <c r="G83" t="s">
        <v>74</v>
      </c>
      <c r="H83" t="s">
        <v>74</v>
      </c>
      <c r="I83" t="s">
        <v>1820</v>
      </c>
      <c r="J83" t="s">
        <v>496</v>
      </c>
      <c r="K83" t="s">
        <v>74</v>
      </c>
      <c r="L83" t="s">
        <v>74</v>
      </c>
      <c r="M83" t="s">
        <v>78</v>
      </c>
      <c r="N83" t="s">
        <v>79</v>
      </c>
      <c r="O83" t="s">
        <v>74</v>
      </c>
      <c r="P83" t="s">
        <v>74</v>
      </c>
      <c r="Q83" t="s">
        <v>74</v>
      </c>
      <c r="R83" t="s">
        <v>74</v>
      </c>
      <c r="S83" t="s">
        <v>74</v>
      </c>
      <c r="T83" t="s">
        <v>1821</v>
      </c>
      <c r="U83" t="s">
        <v>74</v>
      </c>
      <c r="V83" t="s">
        <v>1822</v>
      </c>
      <c r="W83" t="s">
        <v>1823</v>
      </c>
      <c r="X83" t="s">
        <v>1824</v>
      </c>
      <c r="Y83" t="s">
        <v>1825</v>
      </c>
      <c r="Z83" t="s">
        <v>74</v>
      </c>
      <c r="AA83" t="s">
        <v>74</v>
      </c>
      <c r="AB83" t="s">
        <v>1826</v>
      </c>
      <c r="AC83" t="s">
        <v>1827</v>
      </c>
      <c r="AD83" t="s">
        <v>1827</v>
      </c>
      <c r="AE83" t="s">
        <v>1828</v>
      </c>
      <c r="AF83" t="s">
        <v>74</v>
      </c>
      <c r="AG83">
        <v>30</v>
      </c>
      <c r="AH83">
        <v>0</v>
      </c>
      <c r="AI83">
        <v>0</v>
      </c>
      <c r="AJ83">
        <v>2</v>
      </c>
      <c r="AK83">
        <v>4</v>
      </c>
      <c r="AL83" t="s">
        <v>502</v>
      </c>
      <c r="AM83" t="s">
        <v>503</v>
      </c>
      <c r="AN83" t="s">
        <v>504</v>
      </c>
      <c r="AO83" t="s">
        <v>505</v>
      </c>
      <c r="AP83" t="s">
        <v>506</v>
      </c>
      <c r="AQ83" t="s">
        <v>74</v>
      </c>
      <c r="AR83" t="s">
        <v>507</v>
      </c>
      <c r="AS83" t="s">
        <v>508</v>
      </c>
      <c r="AT83" t="s">
        <v>489</v>
      </c>
      <c r="AU83">
        <v>2020</v>
      </c>
      <c r="AV83">
        <v>34</v>
      </c>
      <c r="AW83">
        <v>4</v>
      </c>
      <c r="AX83" t="s">
        <v>74</v>
      </c>
      <c r="AY83" t="s">
        <v>74</v>
      </c>
      <c r="AZ83" t="s">
        <v>74</v>
      </c>
      <c r="BA83" t="s">
        <v>74</v>
      </c>
      <c r="BB83">
        <v>858</v>
      </c>
      <c r="BC83">
        <v>878</v>
      </c>
      <c r="BD83">
        <v>888325419897787</v>
      </c>
      <c r="BE83" t="s">
        <v>1829</v>
      </c>
      <c r="BF83" t="str">
        <f>HYPERLINK("http://dx.doi.org/10.1177/0888325419897787","http://dx.doi.org/10.1177/0888325419897787")</f>
        <v>http://dx.doi.org/10.1177/0888325419897787</v>
      </c>
      <c r="BG83" t="s">
        <v>74</v>
      </c>
      <c r="BH83" t="s">
        <v>1830</v>
      </c>
      <c r="BI83">
        <v>21</v>
      </c>
      <c r="BJ83" t="s">
        <v>512</v>
      </c>
      <c r="BK83" t="s">
        <v>99</v>
      </c>
      <c r="BL83" t="s">
        <v>513</v>
      </c>
      <c r="BM83" t="s">
        <v>1831</v>
      </c>
      <c r="BN83" t="s">
        <v>74</v>
      </c>
      <c r="BO83" t="s">
        <v>74</v>
      </c>
      <c r="BP83" t="s">
        <v>74</v>
      </c>
      <c r="BQ83" t="s">
        <v>74</v>
      </c>
      <c r="BR83" t="s">
        <v>102</v>
      </c>
      <c r="BS83" t="s">
        <v>1832</v>
      </c>
      <c r="BT83" t="str">
        <f>HYPERLINK("https%3A%2F%2Fwww.webofscience.com%2Fwos%2Fwoscc%2Ffull-record%2FWOS:000539061200001","View Full Record in Web of Science")</f>
        <v>View Full Record in Web of Science</v>
      </c>
    </row>
    <row r="84" spans="1:72" x14ac:dyDescent="0.25">
      <c r="A84" t="s">
        <v>72</v>
      </c>
      <c r="B84" t="s">
        <v>1833</v>
      </c>
      <c r="C84" t="s">
        <v>74</v>
      </c>
      <c r="D84" t="s">
        <v>74</v>
      </c>
      <c r="E84" t="s">
        <v>74</v>
      </c>
      <c r="F84" t="s">
        <v>1834</v>
      </c>
      <c r="G84" t="s">
        <v>74</v>
      </c>
      <c r="H84" t="s">
        <v>74</v>
      </c>
      <c r="I84" t="s">
        <v>1835</v>
      </c>
      <c r="J84" t="s">
        <v>1836</v>
      </c>
      <c r="K84" t="s">
        <v>74</v>
      </c>
      <c r="L84" t="s">
        <v>74</v>
      </c>
      <c r="M84" t="s">
        <v>78</v>
      </c>
      <c r="N84" t="s">
        <v>79</v>
      </c>
      <c r="O84" t="s">
        <v>74</v>
      </c>
      <c r="P84" t="s">
        <v>74</v>
      </c>
      <c r="Q84" t="s">
        <v>74</v>
      </c>
      <c r="R84" t="s">
        <v>74</v>
      </c>
      <c r="S84" t="s">
        <v>74</v>
      </c>
      <c r="T84" t="s">
        <v>1837</v>
      </c>
      <c r="U84" t="s">
        <v>1838</v>
      </c>
      <c r="V84" t="s">
        <v>1839</v>
      </c>
      <c r="W84" t="s">
        <v>1840</v>
      </c>
      <c r="X84" t="s">
        <v>1841</v>
      </c>
      <c r="Y84" t="s">
        <v>1842</v>
      </c>
      <c r="Z84" t="s">
        <v>1843</v>
      </c>
      <c r="AA84" t="s">
        <v>1844</v>
      </c>
      <c r="AB84" t="s">
        <v>1845</v>
      </c>
      <c r="AC84" t="s">
        <v>74</v>
      </c>
      <c r="AD84" t="s">
        <v>74</v>
      </c>
      <c r="AE84" t="s">
        <v>74</v>
      </c>
      <c r="AF84" t="s">
        <v>74</v>
      </c>
      <c r="AG84">
        <v>75</v>
      </c>
      <c r="AH84">
        <v>56</v>
      </c>
      <c r="AI84">
        <v>57</v>
      </c>
      <c r="AJ84">
        <v>26</v>
      </c>
      <c r="AK84">
        <v>159</v>
      </c>
      <c r="AL84" t="s">
        <v>119</v>
      </c>
      <c r="AM84" t="s">
        <v>120</v>
      </c>
      <c r="AN84" t="s">
        <v>121</v>
      </c>
      <c r="AO84" t="s">
        <v>74</v>
      </c>
      <c r="AP84" t="s">
        <v>1846</v>
      </c>
      <c r="AQ84" t="s">
        <v>74</v>
      </c>
      <c r="AR84" t="s">
        <v>1836</v>
      </c>
      <c r="AS84" t="s">
        <v>1847</v>
      </c>
      <c r="AT84" t="s">
        <v>1328</v>
      </c>
      <c r="AU84">
        <v>2020</v>
      </c>
      <c r="AV84">
        <v>11</v>
      </c>
      <c r="AW84">
        <v>5</v>
      </c>
      <c r="AX84" t="s">
        <v>74</v>
      </c>
      <c r="AY84" t="s">
        <v>74</v>
      </c>
      <c r="AZ84" t="s">
        <v>74</v>
      </c>
      <c r="BA84" t="s">
        <v>74</v>
      </c>
      <c r="BB84" t="s">
        <v>74</v>
      </c>
      <c r="BC84" t="s">
        <v>74</v>
      </c>
      <c r="BD84">
        <v>591</v>
      </c>
      <c r="BE84" t="s">
        <v>1848</v>
      </c>
      <c r="BF84" t="str">
        <f>HYPERLINK("http://dx.doi.org/10.3390/f11050591","http://dx.doi.org/10.3390/f11050591")</f>
        <v>http://dx.doi.org/10.3390/f11050591</v>
      </c>
      <c r="BG84" t="s">
        <v>74</v>
      </c>
      <c r="BH84" t="s">
        <v>74</v>
      </c>
      <c r="BI84">
        <v>17</v>
      </c>
      <c r="BJ84" t="s">
        <v>1849</v>
      </c>
      <c r="BK84" t="s">
        <v>473</v>
      </c>
      <c r="BL84" t="s">
        <v>1849</v>
      </c>
      <c r="BM84" t="s">
        <v>1850</v>
      </c>
      <c r="BN84" t="s">
        <v>74</v>
      </c>
      <c r="BO84" t="s">
        <v>569</v>
      </c>
      <c r="BP84" t="s">
        <v>74</v>
      </c>
      <c r="BQ84" t="s">
        <v>74</v>
      </c>
      <c r="BR84" t="s">
        <v>102</v>
      </c>
      <c r="BS84" t="s">
        <v>1851</v>
      </c>
      <c r="BT84" t="str">
        <f>HYPERLINK("https%3A%2F%2Fwww.webofscience.com%2Fwos%2Fwoscc%2Ffull-record%2FWOS:000542736000056","View Full Record in Web of Science")</f>
        <v>View Full Record in Web of Science</v>
      </c>
    </row>
    <row r="85" spans="1:72" x14ac:dyDescent="0.25">
      <c r="A85" t="s">
        <v>72</v>
      </c>
      <c r="B85" t="s">
        <v>1852</v>
      </c>
      <c r="C85" t="s">
        <v>74</v>
      </c>
      <c r="D85" t="s">
        <v>74</v>
      </c>
      <c r="E85" t="s">
        <v>74</v>
      </c>
      <c r="F85" t="s">
        <v>1853</v>
      </c>
      <c r="G85" t="s">
        <v>74</v>
      </c>
      <c r="H85" t="s">
        <v>74</v>
      </c>
      <c r="I85" t="s">
        <v>1854</v>
      </c>
      <c r="J85" t="s">
        <v>1855</v>
      </c>
      <c r="K85" t="s">
        <v>74</v>
      </c>
      <c r="L85" t="s">
        <v>74</v>
      </c>
      <c r="M85" t="s">
        <v>78</v>
      </c>
      <c r="N85" t="s">
        <v>79</v>
      </c>
      <c r="O85" t="s">
        <v>74</v>
      </c>
      <c r="P85" t="s">
        <v>74</v>
      </c>
      <c r="Q85" t="s">
        <v>74</v>
      </c>
      <c r="R85" t="s">
        <v>74</v>
      </c>
      <c r="S85" t="s">
        <v>74</v>
      </c>
      <c r="T85" t="s">
        <v>1856</v>
      </c>
      <c r="U85" t="s">
        <v>74</v>
      </c>
      <c r="V85" t="s">
        <v>1857</v>
      </c>
      <c r="W85" t="s">
        <v>1858</v>
      </c>
      <c r="X85" t="s">
        <v>1859</v>
      </c>
      <c r="Y85" t="s">
        <v>1860</v>
      </c>
      <c r="Z85" t="s">
        <v>1861</v>
      </c>
      <c r="AA85" t="s">
        <v>74</v>
      </c>
      <c r="AB85" t="s">
        <v>1862</v>
      </c>
      <c r="AC85" t="s">
        <v>74</v>
      </c>
      <c r="AD85" t="s">
        <v>74</v>
      </c>
      <c r="AE85" t="s">
        <v>74</v>
      </c>
      <c r="AF85" t="s">
        <v>74</v>
      </c>
      <c r="AG85">
        <v>31</v>
      </c>
      <c r="AH85">
        <v>0</v>
      </c>
      <c r="AI85">
        <v>0</v>
      </c>
      <c r="AJ85">
        <v>0</v>
      </c>
      <c r="AK85">
        <v>0</v>
      </c>
      <c r="AL85" t="s">
        <v>1863</v>
      </c>
      <c r="AM85" t="s">
        <v>397</v>
      </c>
      <c r="AN85" t="s">
        <v>1864</v>
      </c>
      <c r="AO85" t="s">
        <v>1865</v>
      </c>
      <c r="AP85" t="s">
        <v>1866</v>
      </c>
      <c r="AQ85" t="s">
        <v>74</v>
      </c>
      <c r="AR85" t="s">
        <v>1867</v>
      </c>
      <c r="AS85" t="s">
        <v>1868</v>
      </c>
      <c r="AT85" t="s">
        <v>1175</v>
      </c>
      <c r="AU85">
        <v>2020</v>
      </c>
      <c r="AV85">
        <v>24</v>
      </c>
      <c r="AW85">
        <v>2</v>
      </c>
      <c r="AX85" t="s">
        <v>74</v>
      </c>
      <c r="AY85" t="s">
        <v>74</v>
      </c>
      <c r="AZ85" t="s">
        <v>74</v>
      </c>
      <c r="BA85" t="s">
        <v>74</v>
      </c>
      <c r="BB85">
        <v>104</v>
      </c>
      <c r="BC85">
        <v>109</v>
      </c>
      <c r="BD85" t="s">
        <v>74</v>
      </c>
      <c r="BE85" t="s">
        <v>1869</v>
      </c>
      <c r="BF85" t="str">
        <f>HYPERLINK("http://dx.doi.org/10.2478/mgrsd-2020-0016","http://dx.doi.org/10.2478/mgrsd-2020-0016")</f>
        <v>http://dx.doi.org/10.2478/mgrsd-2020-0016</v>
      </c>
      <c r="BG85" t="s">
        <v>74</v>
      </c>
      <c r="BH85" t="s">
        <v>74</v>
      </c>
      <c r="BI85">
        <v>6</v>
      </c>
      <c r="BJ85" t="s">
        <v>404</v>
      </c>
      <c r="BK85" t="s">
        <v>128</v>
      </c>
      <c r="BL85" t="s">
        <v>404</v>
      </c>
      <c r="BM85" t="s">
        <v>1870</v>
      </c>
      <c r="BN85" t="s">
        <v>74</v>
      </c>
      <c r="BO85" t="s">
        <v>211</v>
      </c>
      <c r="BP85" t="s">
        <v>74</v>
      </c>
      <c r="BQ85" t="s">
        <v>74</v>
      </c>
      <c r="BR85" t="s">
        <v>102</v>
      </c>
      <c r="BS85" t="s">
        <v>1871</v>
      </c>
      <c r="BT85" t="str">
        <f>HYPERLINK("https%3A%2F%2Fwww.webofscience.com%2Fwos%2Fwoscc%2Ffull-record%2FWOS:000548280400006","View Full Record in Web of Science")</f>
        <v>View Full Record in Web of Science</v>
      </c>
    </row>
    <row r="86" spans="1:72" x14ac:dyDescent="0.25">
      <c r="A86" t="s">
        <v>72</v>
      </c>
      <c r="B86" t="s">
        <v>1872</v>
      </c>
      <c r="C86" t="s">
        <v>74</v>
      </c>
      <c r="D86" t="s">
        <v>74</v>
      </c>
      <c r="E86" t="s">
        <v>74</v>
      </c>
      <c r="F86" t="s">
        <v>1873</v>
      </c>
      <c r="G86" t="s">
        <v>74</v>
      </c>
      <c r="H86" t="s">
        <v>74</v>
      </c>
      <c r="I86" t="s">
        <v>1874</v>
      </c>
      <c r="J86" t="s">
        <v>1875</v>
      </c>
      <c r="K86" t="s">
        <v>74</v>
      </c>
      <c r="L86" t="s">
        <v>74</v>
      </c>
      <c r="M86" t="s">
        <v>78</v>
      </c>
      <c r="N86" t="s">
        <v>79</v>
      </c>
      <c r="O86" t="s">
        <v>74</v>
      </c>
      <c r="P86" t="s">
        <v>74</v>
      </c>
      <c r="Q86" t="s">
        <v>74</v>
      </c>
      <c r="R86" t="s">
        <v>74</v>
      </c>
      <c r="S86" t="s">
        <v>74</v>
      </c>
      <c r="T86" t="s">
        <v>1876</v>
      </c>
      <c r="U86" t="s">
        <v>1877</v>
      </c>
      <c r="V86" t="s">
        <v>1878</v>
      </c>
      <c r="W86" t="s">
        <v>1879</v>
      </c>
      <c r="X86" t="s">
        <v>1880</v>
      </c>
      <c r="Y86" t="s">
        <v>1881</v>
      </c>
      <c r="Z86" t="s">
        <v>1882</v>
      </c>
      <c r="AA86" t="s">
        <v>1883</v>
      </c>
      <c r="AB86" t="s">
        <v>1884</v>
      </c>
      <c r="AC86" t="s">
        <v>1885</v>
      </c>
      <c r="AD86" t="s">
        <v>148</v>
      </c>
      <c r="AE86" t="s">
        <v>1886</v>
      </c>
      <c r="AF86" t="s">
        <v>74</v>
      </c>
      <c r="AG86">
        <v>77</v>
      </c>
      <c r="AH86">
        <v>8</v>
      </c>
      <c r="AI86">
        <v>8</v>
      </c>
      <c r="AJ86">
        <v>0</v>
      </c>
      <c r="AK86">
        <v>11</v>
      </c>
      <c r="AL86" t="s">
        <v>1784</v>
      </c>
      <c r="AM86" t="s">
        <v>274</v>
      </c>
      <c r="AN86" t="s">
        <v>1887</v>
      </c>
      <c r="AO86" t="s">
        <v>1888</v>
      </c>
      <c r="AP86" t="s">
        <v>1889</v>
      </c>
      <c r="AQ86" t="s">
        <v>74</v>
      </c>
      <c r="AR86" t="s">
        <v>1890</v>
      </c>
      <c r="AS86" t="s">
        <v>1891</v>
      </c>
      <c r="AT86" t="s">
        <v>1892</v>
      </c>
      <c r="AU86">
        <v>2020</v>
      </c>
      <c r="AV86">
        <v>50</v>
      </c>
      <c r="AW86">
        <v>1</v>
      </c>
      <c r="AX86" t="s">
        <v>74</v>
      </c>
      <c r="AY86" t="s">
        <v>74</v>
      </c>
      <c r="AZ86" t="s">
        <v>74</v>
      </c>
      <c r="BA86" t="s">
        <v>74</v>
      </c>
      <c r="BB86">
        <v>33</v>
      </c>
      <c r="BC86">
        <v>51</v>
      </c>
      <c r="BD86" t="s">
        <v>74</v>
      </c>
      <c r="BE86" t="s">
        <v>1893</v>
      </c>
      <c r="BF86" t="str">
        <f>HYPERLINK("http://dx.doi.org/10.1017/ipo.2019.15","http://dx.doi.org/10.1017/ipo.2019.15")</f>
        <v>http://dx.doi.org/10.1017/ipo.2019.15</v>
      </c>
      <c r="BG86" t="s">
        <v>74</v>
      </c>
      <c r="BH86" t="s">
        <v>74</v>
      </c>
      <c r="BI86">
        <v>19</v>
      </c>
      <c r="BJ86" t="s">
        <v>1894</v>
      </c>
      <c r="BK86" t="s">
        <v>128</v>
      </c>
      <c r="BL86" t="s">
        <v>1895</v>
      </c>
      <c r="BM86" t="s">
        <v>1896</v>
      </c>
      <c r="BN86" t="s">
        <v>74</v>
      </c>
      <c r="BO86" t="s">
        <v>74</v>
      </c>
      <c r="BP86" t="s">
        <v>74</v>
      </c>
      <c r="BQ86" t="s">
        <v>74</v>
      </c>
      <c r="BR86" t="s">
        <v>102</v>
      </c>
      <c r="BS86" t="s">
        <v>1897</v>
      </c>
      <c r="BT86" t="str">
        <f>HYPERLINK("https%3A%2F%2Fwww.webofscience.com%2Fwos%2Fwoscc%2Ffull-record%2FWOS:000514226300003","View Full Record in Web of Science")</f>
        <v>View Full Record in Web of Science</v>
      </c>
    </row>
    <row r="87" spans="1:72" x14ac:dyDescent="0.25">
      <c r="A87" t="s">
        <v>72</v>
      </c>
      <c r="B87" t="s">
        <v>1898</v>
      </c>
      <c r="C87" t="s">
        <v>74</v>
      </c>
      <c r="D87" t="s">
        <v>74</v>
      </c>
      <c r="E87" t="s">
        <v>74</v>
      </c>
      <c r="F87" t="s">
        <v>1899</v>
      </c>
      <c r="G87" t="s">
        <v>74</v>
      </c>
      <c r="H87" t="s">
        <v>74</v>
      </c>
      <c r="I87" t="s">
        <v>1900</v>
      </c>
      <c r="J87" t="s">
        <v>1901</v>
      </c>
      <c r="K87" t="s">
        <v>74</v>
      </c>
      <c r="L87" t="s">
        <v>74</v>
      </c>
      <c r="M87" t="s">
        <v>78</v>
      </c>
      <c r="N87" t="s">
        <v>79</v>
      </c>
      <c r="O87" t="s">
        <v>74</v>
      </c>
      <c r="P87" t="s">
        <v>74</v>
      </c>
      <c r="Q87" t="s">
        <v>74</v>
      </c>
      <c r="R87" t="s">
        <v>74</v>
      </c>
      <c r="S87" t="s">
        <v>74</v>
      </c>
      <c r="T87" t="s">
        <v>1902</v>
      </c>
      <c r="U87" t="s">
        <v>1903</v>
      </c>
      <c r="V87" t="s">
        <v>1904</v>
      </c>
      <c r="W87" t="s">
        <v>1905</v>
      </c>
      <c r="X87" t="s">
        <v>1906</v>
      </c>
      <c r="Y87" t="s">
        <v>1907</v>
      </c>
      <c r="Z87" t="s">
        <v>1908</v>
      </c>
      <c r="AA87" t="s">
        <v>1909</v>
      </c>
      <c r="AB87" t="s">
        <v>1910</v>
      </c>
      <c r="AC87" t="s">
        <v>1911</v>
      </c>
      <c r="AD87" t="s">
        <v>1912</v>
      </c>
      <c r="AE87" t="s">
        <v>1913</v>
      </c>
      <c r="AF87" t="s">
        <v>74</v>
      </c>
      <c r="AG87">
        <v>103</v>
      </c>
      <c r="AH87">
        <v>4</v>
      </c>
      <c r="AI87">
        <v>4</v>
      </c>
      <c r="AJ87">
        <v>2</v>
      </c>
      <c r="AK87">
        <v>18</v>
      </c>
      <c r="AL87" t="s">
        <v>1914</v>
      </c>
      <c r="AM87" t="s">
        <v>1915</v>
      </c>
      <c r="AN87" t="s">
        <v>1916</v>
      </c>
      <c r="AO87" t="s">
        <v>1917</v>
      </c>
      <c r="AP87" t="s">
        <v>1918</v>
      </c>
      <c r="AQ87" t="s">
        <v>74</v>
      </c>
      <c r="AR87" t="s">
        <v>1919</v>
      </c>
      <c r="AS87" t="s">
        <v>1920</v>
      </c>
      <c r="AT87" t="s">
        <v>1892</v>
      </c>
      <c r="AU87">
        <v>2020</v>
      </c>
      <c r="AV87">
        <v>23</v>
      </c>
      <c r="AW87">
        <v>1</v>
      </c>
      <c r="AX87" t="s">
        <v>74</v>
      </c>
      <c r="AY87" t="s">
        <v>74</v>
      </c>
      <c r="AZ87" t="s">
        <v>74</v>
      </c>
      <c r="BA87" t="s">
        <v>74</v>
      </c>
      <c r="BB87">
        <v>210</v>
      </c>
      <c r="BC87">
        <v>236</v>
      </c>
      <c r="BD87" t="s">
        <v>74</v>
      </c>
      <c r="BE87" t="s">
        <v>1921</v>
      </c>
      <c r="BF87" t="str">
        <f>HYPERLINK("http://dx.doi.org/10.1057/s41268-018-0134-4","http://dx.doi.org/10.1057/s41268-018-0134-4")</f>
        <v>http://dx.doi.org/10.1057/s41268-018-0134-4</v>
      </c>
      <c r="BG87" t="s">
        <v>74</v>
      </c>
      <c r="BH87" t="s">
        <v>74</v>
      </c>
      <c r="BI87">
        <v>27</v>
      </c>
      <c r="BJ87" t="s">
        <v>1922</v>
      </c>
      <c r="BK87" t="s">
        <v>99</v>
      </c>
      <c r="BL87" t="s">
        <v>1923</v>
      </c>
      <c r="BM87" t="s">
        <v>1924</v>
      </c>
      <c r="BN87" t="s">
        <v>74</v>
      </c>
      <c r="BO87" t="s">
        <v>74</v>
      </c>
      <c r="BP87" t="s">
        <v>74</v>
      </c>
      <c r="BQ87" t="s">
        <v>74</v>
      </c>
      <c r="BR87" t="s">
        <v>102</v>
      </c>
      <c r="BS87" t="s">
        <v>1925</v>
      </c>
      <c r="BT87" t="str">
        <f>HYPERLINK("https%3A%2F%2Fwww.webofscience.com%2Fwos%2Fwoscc%2Ffull-record%2FWOS:000515336500010","View Full Record in Web of Science")</f>
        <v>View Full Record in Web of Science</v>
      </c>
    </row>
    <row r="88" spans="1:72" x14ac:dyDescent="0.25">
      <c r="A88" t="s">
        <v>72</v>
      </c>
      <c r="B88" t="s">
        <v>1926</v>
      </c>
      <c r="C88" t="s">
        <v>74</v>
      </c>
      <c r="D88" t="s">
        <v>74</v>
      </c>
      <c r="E88" t="s">
        <v>74</v>
      </c>
      <c r="F88" t="s">
        <v>1927</v>
      </c>
      <c r="G88" t="s">
        <v>74</v>
      </c>
      <c r="H88" t="s">
        <v>74</v>
      </c>
      <c r="I88" t="s">
        <v>1928</v>
      </c>
      <c r="J88" t="s">
        <v>1929</v>
      </c>
      <c r="K88" t="s">
        <v>74</v>
      </c>
      <c r="L88" t="s">
        <v>74</v>
      </c>
      <c r="M88" t="s">
        <v>78</v>
      </c>
      <c r="N88" t="s">
        <v>79</v>
      </c>
      <c r="O88" t="s">
        <v>74</v>
      </c>
      <c r="P88" t="s">
        <v>74</v>
      </c>
      <c r="Q88" t="s">
        <v>74</v>
      </c>
      <c r="R88" t="s">
        <v>74</v>
      </c>
      <c r="S88" t="s">
        <v>74</v>
      </c>
      <c r="T88" t="s">
        <v>74</v>
      </c>
      <c r="U88" t="s">
        <v>1930</v>
      </c>
      <c r="V88" t="s">
        <v>1931</v>
      </c>
      <c r="W88" t="s">
        <v>1932</v>
      </c>
      <c r="X88" t="s">
        <v>1933</v>
      </c>
      <c r="Y88" t="s">
        <v>1934</v>
      </c>
      <c r="Z88" t="s">
        <v>1935</v>
      </c>
      <c r="AA88" t="s">
        <v>74</v>
      </c>
      <c r="AB88" t="s">
        <v>1936</v>
      </c>
      <c r="AC88" t="s">
        <v>74</v>
      </c>
      <c r="AD88" t="s">
        <v>74</v>
      </c>
      <c r="AE88" t="s">
        <v>74</v>
      </c>
      <c r="AF88" t="s">
        <v>74</v>
      </c>
      <c r="AG88">
        <v>52</v>
      </c>
      <c r="AH88">
        <v>4</v>
      </c>
      <c r="AI88">
        <v>4</v>
      </c>
      <c r="AJ88">
        <v>3</v>
      </c>
      <c r="AK88">
        <v>35</v>
      </c>
      <c r="AL88" t="s">
        <v>1937</v>
      </c>
      <c r="AM88" t="s">
        <v>1938</v>
      </c>
      <c r="AN88" t="s">
        <v>1939</v>
      </c>
      <c r="AO88" t="s">
        <v>1940</v>
      </c>
      <c r="AP88" t="s">
        <v>1941</v>
      </c>
      <c r="AQ88" t="s">
        <v>74</v>
      </c>
      <c r="AR88" t="s">
        <v>1942</v>
      </c>
      <c r="AS88" t="s">
        <v>1943</v>
      </c>
      <c r="AT88" t="s">
        <v>1944</v>
      </c>
      <c r="AU88">
        <v>2020</v>
      </c>
      <c r="AV88">
        <v>146</v>
      </c>
      <c r="AW88">
        <v>1</v>
      </c>
      <c r="AX88" t="s">
        <v>74</v>
      </c>
      <c r="AY88" t="s">
        <v>74</v>
      </c>
      <c r="AZ88" t="s">
        <v>74</v>
      </c>
      <c r="BA88" t="s">
        <v>74</v>
      </c>
      <c r="BB88" t="s">
        <v>74</v>
      </c>
      <c r="BC88" t="s">
        <v>74</v>
      </c>
      <c r="BD88">
        <v>5019020</v>
      </c>
      <c r="BE88" t="s">
        <v>1945</v>
      </c>
      <c r="BF88" t="str">
        <f>HYPERLINK("http://dx.doi.org/10.1061/(ASCE)UP.1943-5444.0000542","http://dx.doi.org/10.1061/(ASCE)UP.1943-5444.0000542")</f>
        <v>http://dx.doi.org/10.1061/(ASCE)UP.1943-5444.0000542</v>
      </c>
      <c r="BG88" t="s">
        <v>74</v>
      </c>
      <c r="BH88" t="s">
        <v>74</v>
      </c>
      <c r="BI88">
        <v>12</v>
      </c>
      <c r="BJ88" t="s">
        <v>1946</v>
      </c>
      <c r="BK88" t="s">
        <v>473</v>
      </c>
      <c r="BL88" t="s">
        <v>1947</v>
      </c>
      <c r="BM88" t="s">
        <v>1948</v>
      </c>
      <c r="BN88" t="s">
        <v>74</v>
      </c>
      <c r="BO88" t="s">
        <v>74</v>
      </c>
      <c r="BP88" t="s">
        <v>74</v>
      </c>
      <c r="BQ88" t="s">
        <v>74</v>
      </c>
      <c r="BR88" t="s">
        <v>102</v>
      </c>
      <c r="BS88" t="s">
        <v>1949</v>
      </c>
      <c r="BT88" t="str">
        <f>HYPERLINK("https%3A%2F%2Fwww.webofscience.com%2Fwos%2Fwoscc%2Ffull-record%2FWOS:000507918500005","View Full Record in Web of Science")</f>
        <v>View Full Record in Web of Science</v>
      </c>
    </row>
    <row r="89" spans="1:72" x14ac:dyDescent="0.25">
      <c r="A89" t="s">
        <v>72</v>
      </c>
      <c r="B89" t="s">
        <v>1950</v>
      </c>
      <c r="C89" t="s">
        <v>74</v>
      </c>
      <c r="D89" t="s">
        <v>74</v>
      </c>
      <c r="E89" t="s">
        <v>74</v>
      </c>
      <c r="F89" t="s">
        <v>1951</v>
      </c>
      <c r="G89" t="s">
        <v>74</v>
      </c>
      <c r="H89" t="s">
        <v>74</v>
      </c>
      <c r="I89" t="s">
        <v>1952</v>
      </c>
      <c r="J89" t="s">
        <v>1953</v>
      </c>
      <c r="K89" t="s">
        <v>74</v>
      </c>
      <c r="L89" t="s">
        <v>74</v>
      </c>
      <c r="M89" t="s">
        <v>78</v>
      </c>
      <c r="N89" t="s">
        <v>79</v>
      </c>
      <c r="O89" t="s">
        <v>74</v>
      </c>
      <c r="P89" t="s">
        <v>74</v>
      </c>
      <c r="Q89" t="s">
        <v>74</v>
      </c>
      <c r="R89" t="s">
        <v>74</v>
      </c>
      <c r="S89" t="s">
        <v>74</v>
      </c>
      <c r="T89" t="s">
        <v>1954</v>
      </c>
      <c r="U89" t="s">
        <v>74</v>
      </c>
      <c r="V89" t="s">
        <v>1955</v>
      </c>
      <c r="W89" t="s">
        <v>1956</v>
      </c>
      <c r="X89" t="s">
        <v>1957</v>
      </c>
      <c r="Y89" t="s">
        <v>1958</v>
      </c>
      <c r="Z89" t="s">
        <v>1959</v>
      </c>
      <c r="AA89" t="s">
        <v>74</v>
      </c>
      <c r="AB89" t="s">
        <v>74</v>
      </c>
      <c r="AC89" t="s">
        <v>74</v>
      </c>
      <c r="AD89" t="s">
        <v>74</v>
      </c>
      <c r="AE89" t="s">
        <v>74</v>
      </c>
      <c r="AF89" t="s">
        <v>74</v>
      </c>
      <c r="AG89">
        <v>24</v>
      </c>
      <c r="AH89">
        <v>0</v>
      </c>
      <c r="AI89">
        <v>0</v>
      </c>
      <c r="AJ89">
        <v>0</v>
      </c>
      <c r="AK89">
        <v>0</v>
      </c>
      <c r="AL89" t="s">
        <v>88</v>
      </c>
      <c r="AM89" t="s">
        <v>89</v>
      </c>
      <c r="AN89" t="s">
        <v>90</v>
      </c>
      <c r="AO89" t="s">
        <v>1960</v>
      </c>
      <c r="AP89" t="s">
        <v>1961</v>
      </c>
      <c r="AQ89" t="s">
        <v>74</v>
      </c>
      <c r="AR89" t="s">
        <v>1962</v>
      </c>
      <c r="AS89" t="s">
        <v>1963</v>
      </c>
      <c r="AT89" t="s">
        <v>449</v>
      </c>
      <c r="AU89">
        <v>2019</v>
      </c>
      <c r="AV89">
        <v>17</v>
      </c>
      <c r="AW89">
        <v>2</v>
      </c>
      <c r="AX89" t="s">
        <v>74</v>
      </c>
      <c r="AY89" t="s">
        <v>74</v>
      </c>
      <c r="AZ89" t="s">
        <v>74</v>
      </c>
      <c r="BA89" t="s">
        <v>74</v>
      </c>
      <c r="BB89">
        <v>126</v>
      </c>
      <c r="BC89">
        <v>140</v>
      </c>
      <c r="BD89" t="s">
        <v>74</v>
      </c>
      <c r="BE89" t="s">
        <v>1964</v>
      </c>
      <c r="BF89" t="str">
        <f>HYPERLINK("http://dx.doi.org/10.1080/14790963.2020.1718451","http://dx.doi.org/10.1080/14790963.2020.1718451")</f>
        <v>http://dx.doi.org/10.1080/14790963.2020.1718451</v>
      </c>
      <c r="BG89" t="s">
        <v>74</v>
      </c>
      <c r="BH89" t="s">
        <v>1965</v>
      </c>
      <c r="BI89">
        <v>15</v>
      </c>
      <c r="BJ89" t="s">
        <v>381</v>
      </c>
      <c r="BK89" t="s">
        <v>235</v>
      </c>
      <c r="BL89" t="s">
        <v>381</v>
      </c>
      <c r="BM89" t="s">
        <v>1966</v>
      </c>
      <c r="BN89" t="s">
        <v>74</v>
      </c>
      <c r="BO89" t="s">
        <v>74</v>
      </c>
      <c r="BP89" t="s">
        <v>74</v>
      </c>
      <c r="BQ89" t="s">
        <v>74</v>
      </c>
      <c r="BR89" t="s">
        <v>102</v>
      </c>
      <c r="BS89" t="s">
        <v>1967</v>
      </c>
      <c r="BT89" t="str">
        <f>HYPERLINK("https%3A%2F%2Fwww.webofscience.com%2Fwos%2Fwoscc%2Ffull-record%2FWOS:000508807000001","View Full Record in Web of Science")</f>
        <v>View Full Record in Web of Science</v>
      </c>
    </row>
    <row r="90" spans="1:72" x14ac:dyDescent="0.25">
      <c r="A90" t="s">
        <v>72</v>
      </c>
      <c r="B90" t="s">
        <v>1968</v>
      </c>
      <c r="C90" t="s">
        <v>74</v>
      </c>
      <c r="D90" t="s">
        <v>74</v>
      </c>
      <c r="E90" t="s">
        <v>74</v>
      </c>
      <c r="F90" t="s">
        <v>1969</v>
      </c>
      <c r="G90" t="s">
        <v>74</v>
      </c>
      <c r="H90" t="s">
        <v>74</v>
      </c>
      <c r="I90" t="s">
        <v>1970</v>
      </c>
      <c r="J90" t="s">
        <v>1971</v>
      </c>
      <c r="K90" t="s">
        <v>74</v>
      </c>
      <c r="L90" t="s">
        <v>74</v>
      </c>
      <c r="M90" t="s">
        <v>78</v>
      </c>
      <c r="N90" t="s">
        <v>79</v>
      </c>
      <c r="O90" t="s">
        <v>74</v>
      </c>
      <c r="P90" t="s">
        <v>74</v>
      </c>
      <c r="Q90" t="s">
        <v>74</v>
      </c>
      <c r="R90" t="s">
        <v>74</v>
      </c>
      <c r="S90" t="s">
        <v>74</v>
      </c>
      <c r="T90" t="s">
        <v>1972</v>
      </c>
      <c r="U90" t="s">
        <v>1973</v>
      </c>
      <c r="V90" t="s">
        <v>1974</v>
      </c>
      <c r="W90" t="s">
        <v>1975</v>
      </c>
      <c r="X90" t="s">
        <v>1976</v>
      </c>
      <c r="Y90" t="s">
        <v>1977</v>
      </c>
      <c r="Z90" t="s">
        <v>1978</v>
      </c>
      <c r="AA90" t="s">
        <v>74</v>
      </c>
      <c r="AB90" t="s">
        <v>1979</v>
      </c>
      <c r="AC90" t="s">
        <v>74</v>
      </c>
      <c r="AD90" t="s">
        <v>74</v>
      </c>
      <c r="AE90" t="s">
        <v>74</v>
      </c>
      <c r="AF90" t="s">
        <v>74</v>
      </c>
      <c r="AG90">
        <v>68</v>
      </c>
      <c r="AH90">
        <v>8</v>
      </c>
      <c r="AI90">
        <v>8</v>
      </c>
      <c r="AJ90">
        <v>1</v>
      </c>
      <c r="AK90">
        <v>11</v>
      </c>
      <c r="AL90" t="s">
        <v>585</v>
      </c>
      <c r="AM90" t="s">
        <v>586</v>
      </c>
      <c r="AN90" t="s">
        <v>587</v>
      </c>
      <c r="AO90" t="s">
        <v>1980</v>
      </c>
      <c r="AP90" t="s">
        <v>1981</v>
      </c>
      <c r="AQ90" t="s">
        <v>74</v>
      </c>
      <c r="AR90" t="s">
        <v>1982</v>
      </c>
      <c r="AS90" t="s">
        <v>1983</v>
      </c>
      <c r="AT90" t="s">
        <v>1791</v>
      </c>
      <c r="AU90">
        <v>2020</v>
      </c>
      <c r="AV90">
        <v>26</v>
      </c>
      <c r="AW90">
        <v>6</v>
      </c>
      <c r="AX90" t="s">
        <v>74</v>
      </c>
      <c r="AY90" t="s">
        <v>74</v>
      </c>
      <c r="AZ90" t="s">
        <v>450</v>
      </c>
      <c r="BA90" t="s">
        <v>74</v>
      </c>
      <c r="BB90" t="s">
        <v>74</v>
      </c>
      <c r="BC90" t="s">
        <v>74</v>
      </c>
      <c r="BD90" t="s">
        <v>1984</v>
      </c>
      <c r="BE90" t="s">
        <v>1985</v>
      </c>
      <c r="BF90" t="str">
        <f>HYPERLINK("http://dx.doi.org/10.1002/psp.2310","http://dx.doi.org/10.1002/psp.2310")</f>
        <v>http://dx.doi.org/10.1002/psp.2310</v>
      </c>
      <c r="BG90" t="s">
        <v>74</v>
      </c>
      <c r="BH90" t="s">
        <v>1965</v>
      </c>
      <c r="BI90">
        <v>12</v>
      </c>
      <c r="BJ90" t="s">
        <v>1986</v>
      </c>
      <c r="BK90" t="s">
        <v>99</v>
      </c>
      <c r="BL90" t="s">
        <v>1986</v>
      </c>
      <c r="BM90" t="s">
        <v>1987</v>
      </c>
      <c r="BN90" t="s">
        <v>74</v>
      </c>
      <c r="BO90" t="s">
        <v>74</v>
      </c>
      <c r="BP90" t="s">
        <v>74</v>
      </c>
      <c r="BQ90" t="s">
        <v>74</v>
      </c>
      <c r="BR90" t="s">
        <v>102</v>
      </c>
      <c r="BS90" t="s">
        <v>1988</v>
      </c>
      <c r="BT90" t="str">
        <f>HYPERLINK("https%3A%2F%2Fwww.webofscience.com%2Fwos%2Fwoscc%2Ffull-record%2FWOS:000507069000001","View Full Record in Web of Science")</f>
        <v>View Full Record in Web of Science</v>
      </c>
    </row>
    <row r="91" spans="1:72" x14ac:dyDescent="0.25">
      <c r="A91" t="s">
        <v>72</v>
      </c>
      <c r="B91" t="s">
        <v>1989</v>
      </c>
      <c r="C91" t="s">
        <v>74</v>
      </c>
      <c r="D91" t="s">
        <v>74</v>
      </c>
      <c r="E91" t="s">
        <v>74</v>
      </c>
      <c r="F91" t="s">
        <v>1990</v>
      </c>
      <c r="G91" t="s">
        <v>74</v>
      </c>
      <c r="H91" t="s">
        <v>74</v>
      </c>
      <c r="I91" t="s">
        <v>1991</v>
      </c>
      <c r="J91" t="s">
        <v>1992</v>
      </c>
      <c r="K91" t="s">
        <v>74</v>
      </c>
      <c r="L91" t="s">
        <v>74</v>
      </c>
      <c r="M91" t="s">
        <v>78</v>
      </c>
      <c r="N91" t="s">
        <v>79</v>
      </c>
      <c r="O91" t="s">
        <v>74</v>
      </c>
      <c r="P91" t="s">
        <v>74</v>
      </c>
      <c r="Q91" t="s">
        <v>74</v>
      </c>
      <c r="R91" t="s">
        <v>74</v>
      </c>
      <c r="S91" t="s">
        <v>74</v>
      </c>
      <c r="T91" t="s">
        <v>1993</v>
      </c>
      <c r="U91" t="s">
        <v>1994</v>
      </c>
      <c r="V91" t="s">
        <v>1995</v>
      </c>
      <c r="W91" t="s">
        <v>1996</v>
      </c>
      <c r="X91" t="s">
        <v>1997</v>
      </c>
      <c r="Y91" t="s">
        <v>1998</v>
      </c>
      <c r="Z91" t="s">
        <v>1999</v>
      </c>
      <c r="AA91" t="s">
        <v>2000</v>
      </c>
      <c r="AB91" t="s">
        <v>2001</v>
      </c>
      <c r="AC91" t="s">
        <v>74</v>
      </c>
      <c r="AD91" t="s">
        <v>74</v>
      </c>
      <c r="AE91" t="s">
        <v>74</v>
      </c>
      <c r="AF91" t="s">
        <v>74</v>
      </c>
      <c r="AG91">
        <v>40</v>
      </c>
      <c r="AH91">
        <v>1</v>
      </c>
      <c r="AI91">
        <v>1</v>
      </c>
      <c r="AJ91">
        <v>0</v>
      </c>
      <c r="AK91">
        <v>1</v>
      </c>
      <c r="AL91" t="s">
        <v>2002</v>
      </c>
      <c r="AM91" t="s">
        <v>2003</v>
      </c>
      <c r="AN91" t="s">
        <v>2004</v>
      </c>
      <c r="AO91" t="s">
        <v>2005</v>
      </c>
      <c r="AP91" t="s">
        <v>2006</v>
      </c>
      <c r="AQ91" t="s">
        <v>74</v>
      </c>
      <c r="AR91" t="s">
        <v>1992</v>
      </c>
      <c r="AS91" t="s">
        <v>2007</v>
      </c>
      <c r="AT91" t="s">
        <v>74</v>
      </c>
      <c r="AU91">
        <v>2020</v>
      </c>
      <c r="AV91">
        <v>50</v>
      </c>
      <c r="AW91">
        <v>1</v>
      </c>
      <c r="AX91" t="s">
        <v>74</v>
      </c>
      <c r="AY91" t="s">
        <v>74</v>
      </c>
      <c r="AZ91" t="s">
        <v>74</v>
      </c>
      <c r="BA91" t="s">
        <v>74</v>
      </c>
      <c r="BB91">
        <v>38</v>
      </c>
      <c r="BC91">
        <v>46</v>
      </c>
      <c r="BD91" t="s">
        <v>74</v>
      </c>
      <c r="BE91" t="s">
        <v>2008</v>
      </c>
      <c r="BF91" t="str">
        <f>HYPERLINK("http://dx.doi.org/10.5507/ag.2020.005","http://dx.doi.org/10.5507/ag.2020.005")</f>
        <v>http://dx.doi.org/10.5507/ag.2020.005</v>
      </c>
      <c r="BG91" t="s">
        <v>74</v>
      </c>
      <c r="BH91" t="s">
        <v>74</v>
      </c>
      <c r="BI91">
        <v>9</v>
      </c>
      <c r="BJ91" t="s">
        <v>1562</v>
      </c>
      <c r="BK91" t="s">
        <v>128</v>
      </c>
      <c r="BL91" t="s">
        <v>1562</v>
      </c>
      <c r="BM91" t="s">
        <v>2009</v>
      </c>
      <c r="BN91" t="s">
        <v>74</v>
      </c>
      <c r="BO91" t="s">
        <v>211</v>
      </c>
      <c r="BP91" t="s">
        <v>74</v>
      </c>
      <c r="BQ91" t="s">
        <v>74</v>
      </c>
      <c r="BR91" t="s">
        <v>102</v>
      </c>
      <c r="BS91" t="s">
        <v>2010</v>
      </c>
      <c r="BT91" t="str">
        <f>HYPERLINK("https%3A%2F%2Fwww.webofscience.com%2Fwos%2Fwoscc%2Ffull-record%2FWOS:000538190000005","View Full Record in Web of Science")</f>
        <v>View Full Record in Web of Science</v>
      </c>
    </row>
    <row r="92" spans="1:72" x14ac:dyDescent="0.25">
      <c r="A92" t="s">
        <v>72</v>
      </c>
      <c r="B92" t="s">
        <v>2011</v>
      </c>
      <c r="C92" t="s">
        <v>74</v>
      </c>
      <c r="D92" t="s">
        <v>74</v>
      </c>
      <c r="E92" t="s">
        <v>74</v>
      </c>
      <c r="F92" t="s">
        <v>2012</v>
      </c>
      <c r="G92" t="s">
        <v>74</v>
      </c>
      <c r="H92" t="s">
        <v>74</v>
      </c>
      <c r="I92" t="s">
        <v>2013</v>
      </c>
      <c r="J92" t="s">
        <v>2014</v>
      </c>
      <c r="K92" t="s">
        <v>74</v>
      </c>
      <c r="L92" t="s">
        <v>74</v>
      </c>
      <c r="M92" t="s">
        <v>648</v>
      </c>
      <c r="N92" t="s">
        <v>79</v>
      </c>
      <c r="O92" t="s">
        <v>74</v>
      </c>
      <c r="P92" t="s">
        <v>74</v>
      </c>
      <c r="Q92" t="s">
        <v>74</v>
      </c>
      <c r="R92" t="s">
        <v>74</v>
      </c>
      <c r="S92" t="s">
        <v>74</v>
      </c>
      <c r="T92" t="s">
        <v>2015</v>
      </c>
      <c r="U92" t="s">
        <v>74</v>
      </c>
      <c r="V92" t="s">
        <v>2016</v>
      </c>
      <c r="W92" t="s">
        <v>2017</v>
      </c>
      <c r="X92" t="s">
        <v>2018</v>
      </c>
      <c r="Y92" t="s">
        <v>2019</v>
      </c>
      <c r="Z92" t="s">
        <v>2020</v>
      </c>
      <c r="AA92" t="s">
        <v>74</v>
      </c>
      <c r="AB92" t="s">
        <v>74</v>
      </c>
      <c r="AC92" t="s">
        <v>74</v>
      </c>
      <c r="AD92" t="s">
        <v>74</v>
      </c>
      <c r="AE92" t="s">
        <v>74</v>
      </c>
      <c r="AF92" t="s">
        <v>74</v>
      </c>
      <c r="AG92">
        <v>24</v>
      </c>
      <c r="AH92">
        <v>0</v>
      </c>
      <c r="AI92">
        <v>0</v>
      </c>
      <c r="AJ92">
        <v>0</v>
      </c>
      <c r="AK92">
        <v>0</v>
      </c>
      <c r="AL92" t="s">
        <v>2021</v>
      </c>
      <c r="AM92" t="s">
        <v>1578</v>
      </c>
      <c r="AN92" t="s">
        <v>2022</v>
      </c>
      <c r="AO92" t="s">
        <v>2023</v>
      </c>
      <c r="AP92" t="s">
        <v>2024</v>
      </c>
      <c r="AQ92" t="s">
        <v>74</v>
      </c>
      <c r="AR92" t="s">
        <v>2025</v>
      </c>
      <c r="AS92" t="s">
        <v>2026</v>
      </c>
      <c r="AT92" t="s">
        <v>74</v>
      </c>
      <c r="AU92">
        <v>2020</v>
      </c>
      <c r="AV92">
        <v>9</v>
      </c>
      <c r="AW92">
        <v>1</v>
      </c>
      <c r="AX92" t="s">
        <v>74</v>
      </c>
      <c r="AY92" t="s">
        <v>74</v>
      </c>
      <c r="AZ92" t="s">
        <v>74</v>
      </c>
      <c r="BA92" t="s">
        <v>74</v>
      </c>
      <c r="BB92">
        <v>232</v>
      </c>
      <c r="BC92">
        <v>260</v>
      </c>
      <c r="BD92" t="s">
        <v>74</v>
      </c>
      <c r="BE92" t="s">
        <v>2027</v>
      </c>
      <c r="BF92" t="str">
        <f>HYPERLINK("http://dx.doi.org/10.31168/2305-6754.2020.9.1.8","http://dx.doi.org/10.31168/2305-6754.2020.9.1.8")</f>
        <v>http://dx.doi.org/10.31168/2305-6754.2020.9.1.8</v>
      </c>
      <c r="BG92" t="s">
        <v>74</v>
      </c>
      <c r="BH92" t="s">
        <v>74</v>
      </c>
      <c r="BI92">
        <v>29</v>
      </c>
      <c r="BJ92" t="s">
        <v>452</v>
      </c>
      <c r="BK92" t="s">
        <v>128</v>
      </c>
      <c r="BL92" t="s">
        <v>453</v>
      </c>
      <c r="BM92" t="s">
        <v>2028</v>
      </c>
      <c r="BN92" t="s">
        <v>74</v>
      </c>
      <c r="BO92" t="s">
        <v>131</v>
      </c>
      <c r="BP92" t="s">
        <v>74</v>
      </c>
      <c r="BQ92" t="s">
        <v>74</v>
      </c>
      <c r="BR92" t="s">
        <v>102</v>
      </c>
      <c r="BS92" t="s">
        <v>2029</v>
      </c>
      <c r="BT92" t="str">
        <f>HYPERLINK("https%3A%2F%2Fwww.webofscience.com%2Fwos%2Fwoscc%2Ffull-record%2FWOS:000561680400008","View Full Record in Web of Science")</f>
        <v>View Full Record in Web of Science</v>
      </c>
    </row>
    <row r="93" spans="1:72" x14ac:dyDescent="0.25">
      <c r="A93" t="s">
        <v>72</v>
      </c>
      <c r="B93" t="s">
        <v>2030</v>
      </c>
      <c r="C93" t="s">
        <v>74</v>
      </c>
      <c r="D93" t="s">
        <v>74</v>
      </c>
      <c r="E93" t="s">
        <v>74</v>
      </c>
      <c r="F93" t="s">
        <v>2031</v>
      </c>
      <c r="G93" t="s">
        <v>74</v>
      </c>
      <c r="H93" t="s">
        <v>74</v>
      </c>
      <c r="I93" t="s">
        <v>2032</v>
      </c>
      <c r="J93" t="s">
        <v>2033</v>
      </c>
      <c r="K93" t="s">
        <v>74</v>
      </c>
      <c r="L93" t="s">
        <v>74</v>
      </c>
      <c r="M93" t="s">
        <v>78</v>
      </c>
      <c r="N93" t="s">
        <v>79</v>
      </c>
      <c r="O93" t="s">
        <v>74</v>
      </c>
      <c r="P93" t="s">
        <v>74</v>
      </c>
      <c r="Q93" t="s">
        <v>74</v>
      </c>
      <c r="R93" t="s">
        <v>74</v>
      </c>
      <c r="S93" t="s">
        <v>74</v>
      </c>
      <c r="T93" t="s">
        <v>2034</v>
      </c>
      <c r="U93" t="s">
        <v>74</v>
      </c>
      <c r="V93" t="s">
        <v>2035</v>
      </c>
      <c r="W93" t="s">
        <v>2036</v>
      </c>
      <c r="X93" t="s">
        <v>877</v>
      </c>
      <c r="Y93" t="s">
        <v>2037</v>
      </c>
      <c r="Z93" t="s">
        <v>2038</v>
      </c>
      <c r="AA93" t="s">
        <v>74</v>
      </c>
      <c r="AB93" t="s">
        <v>2039</v>
      </c>
      <c r="AC93" t="s">
        <v>74</v>
      </c>
      <c r="AD93" t="s">
        <v>74</v>
      </c>
      <c r="AE93" t="s">
        <v>74</v>
      </c>
      <c r="AF93" t="s">
        <v>74</v>
      </c>
      <c r="AG93">
        <v>26</v>
      </c>
      <c r="AH93">
        <v>1</v>
      </c>
      <c r="AI93">
        <v>1</v>
      </c>
      <c r="AJ93">
        <v>1</v>
      </c>
      <c r="AK93">
        <v>5</v>
      </c>
      <c r="AL93" t="s">
        <v>2040</v>
      </c>
      <c r="AM93" t="s">
        <v>2041</v>
      </c>
      <c r="AN93" t="s">
        <v>2042</v>
      </c>
      <c r="AO93" t="s">
        <v>2043</v>
      </c>
      <c r="AP93" t="s">
        <v>2044</v>
      </c>
      <c r="AQ93" t="s">
        <v>74</v>
      </c>
      <c r="AR93" t="s">
        <v>2045</v>
      </c>
      <c r="AS93" t="s">
        <v>2046</v>
      </c>
      <c r="AT93" t="s">
        <v>74</v>
      </c>
      <c r="AU93">
        <v>2020</v>
      </c>
      <c r="AV93" t="s">
        <v>74</v>
      </c>
      <c r="AW93">
        <v>4</v>
      </c>
      <c r="AX93" t="s">
        <v>74</v>
      </c>
      <c r="AY93" t="s">
        <v>74</v>
      </c>
      <c r="AZ93" t="s">
        <v>74</v>
      </c>
      <c r="BA93" t="s">
        <v>74</v>
      </c>
      <c r="BB93">
        <v>653</v>
      </c>
      <c r="BC93">
        <v>663</v>
      </c>
      <c r="BD93" t="s">
        <v>74</v>
      </c>
      <c r="BE93" t="s">
        <v>2047</v>
      </c>
      <c r="BF93" t="str">
        <f>HYPERLINK("http://dx.doi.org/10.13187/me.2020.4.653","http://dx.doi.org/10.13187/me.2020.4.653")</f>
        <v>http://dx.doi.org/10.13187/me.2020.4.653</v>
      </c>
      <c r="BG93" t="s">
        <v>74</v>
      </c>
      <c r="BH93" t="s">
        <v>74</v>
      </c>
      <c r="BI93">
        <v>11</v>
      </c>
      <c r="BJ93" t="s">
        <v>2048</v>
      </c>
      <c r="BK93" t="s">
        <v>128</v>
      </c>
      <c r="BL93" t="s">
        <v>2048</v>
      </c>
      <c r="BM93" t="s">
        <v>2049</v>
      </c>
      <c r="BN93" t="s">
        <v>74</v>
      </c>
      <c r="BO93" t="s">
        <v>74</v>
      </c>
      <c r="BP93" t="s">
        <v>74</v>
      </c>
      <c r="BQ93" t="s">
        <v>74</v>
      </c>
      <c r="BR93" t="s">
        <v>102</v>
      </c>
      <c r="BS93" t="s">
        <v>2050</v>
      </c>
      <c r="BT93" t="str">
        <f>HYPERLINK("https%3A%2F%2Fwww.webofscience.com%2Fwos%2Fwoscc%2Ffull-record%2FWOS:000598123500010","View Full Record in Web of Science")</f>
        <v>View Full Record in Web of Science</v>
      </c>
    </row>
    <row r="94" spans="1:72" x14ac:dyDescent="0.25">
      <c r="A94" t="s">
        <v>72</v>
      </c>
      <c r="B94" t="s">
        <v>2051</v>
      </c>
      <c r="C94" t="s">
        <v>74</v>
      </c>
      <c r="D94" t="s">
        <v>74</v>
      </c>
      <c r="E94" t="s">
        <v>74</v>
      </c>
      <c r="F94" t="s">
        <v>2052</v>
      </c>
      <c r="G94" t="s">
        <v>74</v>
      </c>
      <c r="H94" t="s">
        <v>74</v>
      </c>
      <c r="I94" t="s">
        <v>2053</v>
      </c>
      <c r="J94" t="s">
        <v>2054</v>
      </c>
      <c r="K94" t="s">
        <v>74</v>
      </c>
      <c r="L94" t="s">
        <v>74</v>
      </c>
      <c r="M94" t="s">
        <v>815</v>
      </c>
      <c r="N94" t="s">
        <v>79</v>
      </c>
      <c r="O94" t="s">
        <v>74</v>
      </c>
      <c r="P94" t="s">
        <v>74</v>
      </c>
      <c r="Q94" t="s">
        <v>74</v>
      </c>
      <c r="R94" t="s">
        <v>74</v>
      </c>
      <c r="S94" t="s">
        <v>74</v>
      </c>
      <c r="T94" t="s">
        <v>2055</v>
      </c>
      <c r="U94" t="s">
        <v>74</v>
      </c>
      <c r="V94" t="s">
        <v>2056</v>
      </c>
      <c r="W94" t="s">
        <v>2057</v>
      </c>
      <c r="X94" t="s">
        <v>323</v>
      </c>
      <c r="Y94" t="s">
        <v>2058</v>
      </c>
      <c r="Z94" t="s">
        <v>74</v>
      </c>
      <c r="AA94" t="s">
        <v>74</v>
      </c>
      <c r="AB94" t="s">
        <v>74</v>
      </c>
      <c r="AC94" t="s">
        <v>74</v>
      </c>
      <c r="AD94" t="s">
        <v>74</v>
      </c>
      <c r="AE94" t="s">
        <v>74</v>
      </c>
      <c r="AF94" t="s">
        <v>74</v>
      </c>
      <c r="AG94">
        <v>23</v>
      </c>
      <c r="AH94">
        <v>0</v>
      </c>
      <c r="AI94">
        <v>0</v>
      </c>
      <c r="AJ94">
        <v>0</v>
      </c>
      <c r="AK94">
        <v>0</v>
      </c>
      <c r="AL94" t="s">
        <v>2059</v>
      </c>
      <c r="AM94" t="s">
        <v>397</v>
      </c>
      <c r="AN94" t="s">
        <v>2060</v>
      </c>
      <c r="AO94" t="s">
        <v>2061</v>
      </c>
      <c r="AP94" t="s">
        <v>2062</v>
      </c>
      <c r="AQ94" t="s">
        <v>74</v>
      </c>
      <c r="AR94" t="s">
        <v>2054</v>
      </c>
      <c r="AS94" t="s">
        <v>2063</v>
      </c>
      <c r="AT94" t="s">
        <v>74</v>
      </c>
      <c r="AU94">
        <v>2020</v>
      </c>
      <c r="AV94" t="s">
        <v>74</v>
      </c>
      <c r="AW94">
        <v>3</v>
      </c>
      <c r="AX94" t="s">
        <v>74</v>
      </c>
      <c r="AY94" t="s">
        <v>74</v>
      </c>
      <c r="AZ94" t="s">
        <v>74</v>
      </c>
      <c r="BA94" t="s">
        <v>74</v>
      </c>
      <c r="BB94">
        <v>15</v>
      </c>
      <c r="BC94">
        <v>22</v>
      </c>
      <c r="BD94" t="s">
        <v>74</v>
      </c>
      <c r="BE94" t="s">
        <v>74</v>
      </c>
      <c r="BF94" t="s">
        <v>74</v>
      </c>
      <c r="BG94" t="s">
        <v>74</v>
      </c>
      <c r="BH94" t="s">
        <v>74</v>
      </c>
      <c r="BI94">
        <v>8</v>
      </c>
      <c r="BJ94" t="s">
        <v>808</v>
      </c>
      <c r="BK94" t="s">
        <v>128</v>
      </c>
      <c r="BL94" t="s">
        <v>808</v>
      </c>
      <c r="BM94" t="s">
        <v>2064</v>
      </c>
      <c r="BN94" t="s">
        <v>74</v>
      </c>
      <c r="BO94" t="s">
        <v>74</v>
      </c>
      <c r="BP94" t="s">
        <v>74</v>
      </c>
      <c r="BQ94" t="s">
        <v>74</v>
      </c>
      <c r="BR94" t="s">
        <v>102</v>
      </c>
      <c r="BS94" t="s">
        <v>2065</v>
      </c>
      <c r="BT94" t="str">
        <f>HYPERLINK("https%3A%2F%2Fwww.webofscience.com%2Fwos%2Fwoscc%2Ffull-record%2FWOS:000576769600003","View Full Record in Web of Science")</f>
        <v>View Full Record in Web of Science</v>
      </c>
    </row>
    <row r="95" spans="1:72" x14ac:dyDescent="0.25">
      <c r="A95" t="s">
        <v>72</v>
      </c>
      <c r="B95" t="s">
        <v>2066</v>
      </c>
      <c r="C95" t="s">
        <v>74</v>
      </c>
      <c r="D95" t="s">
        <v>74</v>
      </c>
      <c r="E95" t="s">
        <v>74</v>
      </c>
      <c r="F95" t="s">
        <v>2067</v>
      </c>
      <c r="G95" t="s">
        <v>74</v>
      </c>
      <c r="H95" t="s">
        <v>74</v>
      </c>
      <c r="I95" t="s">
        <v>2068</v>
      </c>
      <c r="J95" t="s">
        <v>772</v>
      </c>
      <c r="K95" t="s">
        <v>74</v>
      </c>
      <c r="L95" t="s">
        <v>74</v>
      </c>
      <c r="M95" t="s">
        <v>78</v>
      </c>
      <c r="N95" t="s">
        <v>79</v>
      </c>
      <c r="O95" t="s">
        <v>74</v>
      </c>
      <c r="P95" t="s">
        <v>74</v>
      </c>
      <c r="Q95" t="s">
        <v>74</v>
      </c>
      <c r="R95" t="s">
        <v>74</v>
      </c>
      <c r="S95" t="s">
        <v>74</v>
      </c>
      <c r="T95" t="s">
        <v>2069</v>
      </c>
      <c r="U95" t="s">
        <v>74</v>
      </c>
      <c r="V95" t="s">
        <v>2070</v>
      </c>
      <c r="W95" t="s">
        <v>2071</v>
      </c>
      <c r="X95" t="s">
        <v>776</v>
      </c>
      <c r="Y95" t="s">
        <v>2072</v>
      </c>
      <c r="Z95" t="s">
        <v>2073</v>
      </c>
      <c r="AA95" t="s">
        <v>2074</v>
      </c>
      <c r="AB95" t="s">
        <v>2075</v>
      </c>
      <c r="AC95" t="s">
        <v>74</v>
      </c>
      <c r="AD95" t="s">
        <v>74</v>
      </c>
      <c r="AE95" t="s">
        <v>74</v>
      </c>
      <c r="AF95" t="s">
        <v>74</v>
      </c>
      <c r="AG95">
        <v>12</v>
      </c>
      <c r="AH95">
        <v>0</v>
      </c>
      <c r="AI95">
        <v>0</v>
      </c>
      <c r="AJ95">
        <v>0</v>
      </c>
      <c r="AK95">
        <v>0</v>
      </c>
      <c r="AL95" t="s">
        <v>781</v>
      </c>
      <c r="AM95" t="s">
        <v>782</v>
      </c>
      <c r="AN95" t="s">
        <v>783</v>
      </c>
      <c r="AO95" t="s">
        <v>784</v>
      </c>
      <c r="AP95" t="s">
        <v>74</v>
      </c>
      <c r="AQ95" t="s">
        <v>74</v>
      </c>
      <c r="AR95" t="s">
        <v>785</v>
      </c>
      <c r="AS95" t="s">
        <v>786</v>
      </c>
      <c r="AT95" t="s">
        <v>74</v>
      </c>
      <c r="AU95">
        <v>2020</v>
      </c>
      <c r="AV95" t="s">
        <v>74</v>
      </c>
      <c r="AW95">
        <v>16</v>
      </c>
      <c r="AX95" t="s">
        <v>74</v>
      </c>
      <c r="AY95" t="s">
        <v>74</v>
      </c>
      <c r="AZ95" t="s">
        <v>74</v>
      </c>
      <c r="BA95" t="s">
        <v>74</v>
      </c>
      <c r="BB95">
        <v>140</v>
      </c>
      <c r="BC95">
        <v>152</v>
      </c>
      <c r="BD95" t="s">
        <v>74</v>
      </c>
      <c r="BE95" t="s">
        <v>2076</v>
      </c>
      <c r="BF95" t="str">
        <f>HYPERLINK("http://dx.doi.org/10.24919/2519-058x.16.210887","http://dx.doi.org/10.24919/2519-058x.16.210887")</f>
        <v>http://dx.doi.org/10.24919/2519-058x.16.210887</v>
      </c>
      <c r="BG95" t="s">
        <v>74</v>
      </c>
      <c r="BH95" t="s">
        <v>74</v>
      </c>
      <c r="BI95">
        <v>13</v>
      </c>
      <c r="BJ95" t="s">
        <v>381</v>
      </c>
      <c r="BK95" t="s">
        <v>128</v>
      </c>
      <c r="BL95" t="s">
        <v>381</v>
      </c>
      <c r="BM95" t="s">
        <v>2077</v>
      </c>
      <c r="BN95" t="s">
        <v>74</v>
      </c>
      <c r="BO95" t="s">
        <v>211</v>
      </c>
      <c r="BP95" t="s">
        <v>74</v>
      </c>
      <c r="BQ95" t="s">
        <v>74</v>
      </c>
      <c r="BR95" t="s">
        <v>102</v>
      </c>
      <c r="BS95" t="s">
        <v>2078</v>
      </c>
      <c r="BT95" t="str">
        <f>HYPERLINK("https%3A%2F%2Fwww.webofscience.com%2Fwos%2Fwoscc%2Ffull-record%2FWOS:000572510300012","View Full Record in Web of Science")</f>
        <v>View Full Record in Web of Science</v>
      </c>
    </row>
    <row r="96" spans="1:72" x14ac:dyDescent="0.25">
      <c r="A96" t="s">
        <v>72</v>
      </c>
      <c r="B96" t="s">
        <v>2079</v>
      </c>
      <c r="C96" t="s">
        <v>74</v>
      </c>
      <c r="D96" t="s">
        <v>74</v>
      </c>
      <c r="E96" t="s">
        <v>74</v>
      </c>
      <c r="F96" t="s">
        <v>2080</v>
      </c>
      <c r="G96" t="s">
        <v>74</v>
      </c>
      <c r="H96" t="s">
        <v>74</v>
      </c>
      <c r="I96" t="s">
        <v>2081</v>
      </c>
      <c r="J96" t="s">
        <v>2082</v>
      </c>
      <c r="K96" t="s">
        <v>74</v>
      </c>
      <c r="L96" t="s">
        <v>74</v>
      </c>
      <c r="M96" t="s">
        <v>78</v>
      </c>
      <c r="N96" t="s">
        <v>79</v>
      </c>
      <c r="O96" t="s">
        <v>74</v>
      </c>
      <c r="P96" t="s">
        <v>74</v>
      </c>
      <c r="Q96" t="s">
        <v>74</v>
      </c>
      <c r="R96" t="s">
        <v>74</v>
      </c>
      <c r="S96" t="s">
        <v>74</v>
      </c>
      <c r="T96" t="s">
        <v>2083</v>
      </c>
      <c r="U96" t="s">
        <v>74</v>
      </c>
      <c r="V96" t="s">
        <v>2084</v>
      </c>
      <c r="W96" t="s">
        <v>2085</v>
      </c>
      <c r="X96" t="s">
        <v>1680</v>
      </c>
      <c r="Y96" t="s">
        <v>2086</v>
      </c>
      <c r="Z96" t="s">
        <v>2087</v>
      </c>
      <c r="AA96" t="s">
        <v>74</v>
      </c>
      <c r="AB96" t="s">
        <v>2088</v>
      </c>
      <c r="AC96" t="s">
        <v>74</v>
      </c>
      <c r="AD96" t="s">
        <v>74</v>
      </c>
      <c r="AE96" t="s">
        <v>74</v>
      </c>
      <c r="AF96" t="s">
        <v>74</v>
      </c>
      <c r="AG96">
        <v>56</v>
      </c>
      <c r="AH96">
        <v>2</v>
      </c>
      <c r="AI96">
        <v>2</v>
      </c>
      <c r="AJ96">
        <v>0</v>
      </c>
      <c r="AK96">
        <v>0</v>
      </c>
      <c r="AL96" t="s">
        <v>2089</v>
      </c>
      <c r="AM96" t="s">
        <v>2090</v>
      </c>
      <c r="AN96" t="s">
        <v>2091</v>
      </c>
      <c r="AO96" t="s">
        <v>2092</v>
      </c>
      <c r="AP96" t="s">
        <v>2093</v>
      </c>
      <c r="AQ96" t="s">
        <v>74</v>
      </c>
      <c r="AR96" t="s">
        <v>2094</v>
      </c>
      <c r="AS96" t="s">
        <v>2095</v>
      </c>
      <c r="AT96" t="s">
        <v>74</v>
      </c>
      <c r="AU96">
        <v>2020</v>
      </c>
      <c r="AV96">
        <v>99</v>
      </c>
      <c r="AW96">
        <v>1</v>
      </c>
      <c r="AX96" t="s">
        <v>74</v>
      </c>
      <c r="AY96" t="s">
        <v>74</v>
      </c>
      <c r="AZ96" t="s">
        <v>74</v>
      </c>
      <c r="BA96" t="s">
        <v>74</v>
      </c>
      <c r="BB96">
        <v>6</v>
      </c>
      <c r="BC96">
        <v>20</v>
      </c>
      <c r="BD96" t="s">
        <v>74</v>
      </c>
      <c r="BE96" t="s">
        <v>2096</v>
      </c>
      <c r="BF96" t="str">
        <f>HYPERLINK("http://dx.doi.org/10.18261/issn.1504-2944-2020-01-02","http://dx.doi.org/10.18261/issn.1504-2944-2020-01-02")</f>
        <v>http://dx.doi.org/10.18261/issn.1504-2944-2020-01-02</v>
      </c>
      <c r="BG96" t="s">
        <v>74</v>
      </c>
      <c r="BH96" t="s">
        <v>74</v>
      </c>
      <c r="BI96">
        <v>15</v>
      </c>
      <c r="BJ96" t="s">
        <v>381</v>
      </c>
      <c r="BK96" t="s">
        <v>235</v>
      </c>
      <c r="BL96" t="s">
        <v>381</v>
      </c>
      <c r="BM96" t="s">
        <v>2097</v>
      </c>
      <c r="BN96" t="s">
        <v>74</v>
      </c>
      <c r="BO96" t="s">
        <v>211</v>
      </c>
      <c r="BP96" t="s">
        <v>74</v>
      </c>
      <c r="BQ96" t="s">
        <v>74</v>
      </c>
      <c r="BR96" t="s">
        <v>102</v>
      </c>
      <c r="BS96" t="s">
        <v>2098</v>
      </c>
      <c r="BT96" t="str">
        <f>HYPERLINK("https%3A%2F%2Fwww.webofscience.com%2Fwos%2Fwoscc%2Ffull-record%2FWOS:000519527300002","View Full Record in Web of Science")</f>
        <v>View Full Record in Web of Science</v>
      </c>
    </row>
    <row r="97" spans="1:72" x14ac:dyDescent="0.25">
      <c r="A97" t="s">
        <v>72</v>
      </c>
      <c r="B97" t="s">
        <v>2099</v>
      </c>
      <c r="C97" t="s">
        <v>74</v>
      </c>
      <c r="D97" t="s">
        <v>74</v>
      </c>
      <c r="E97" t="s">
        <v>74</v>
      </c>
      <c r="F97" t="s">
        <v>2100</v>
      </c>
      <c r="G97" t="s">
        <v>74</v>
      </c>
      <c r="H97" t="s">
        <v>74</v>
      </c>
      <c r="I97" t="s">
        <v>2101</v>
      </c>
      <c r="J97" t="s">
        <v>2102</v>
      </c>
      <c r="K97" t="s">
        <v>74</v>
      </c>
      <c r="L97" t="s">
        <v>74</v>
      </c>
      <c r="M97" t="s">
        <v>78</v>
      </c>
      <c r="N97" t="s">
        <v>79</v>
      </c>
      <c r="O97" t="s">
        <v>74</v>
      </c>
      <c r="P97" t="s">
        <v>74</v>
      </c>
      <c r="Q97" t="s">
        <v>74</v>
      </c>
      <c r="R97" t="s">
        <v>74</v>
      </c>
      <c r="S97" t="s">
        <v>74</v>
      </c>
      <c r="T97" t="s">
        <v>2103</v>
      </c>
      <c r="U97" t="s">
        <v>74</v>
      </c>
      <c r="V97" t="s">
        <v>2104</v>
      </c>
      <c r="W97" t="s">
        <v>2105</v>
      </c>
      <c r="X97" t="s">
        <v>1659</v>
      </c>
      <c r="Y97" t="s">
        <v>2106</v>
      </c>
      <c r="Z97" t="s">
        <v>2107</v>
      </c>
      <c r="AA97" t="s">
        <v>74</v>
      </c>
      <c r="AB97" t="s">
        <v>2108</v>
      </c>
      <c r="AC97" t="s">
        <v>74</v>
      </c>
      <c r="AD97" t="s">
        <v>74</v>
      </c>
      <c r="AE97" t="s">
        <v>74</v>
      </c>
      <c r="AF97" t="s">
        <v>74</v>
      </c>
      <c r="AG97">
        <v>33</v>
      </c>
      <c r="AH97">
        <v>0</v>
      </c>
      <c r="AI97">
        <v>0</v>
      </c>
      <c r="AJ97">
        <v>0</v>
      </c>
      <c r="AK97">
        <v>0</v>
      </c>
      <c r="AL97" t="s">
        <v>88</v>
      </c>
      <c r="AM97" t="s">
        <v>89</v>
      </c>
      <c r="AN97" t="s">
        <v>90</v>
      </c>
      <c r="AO97" t="s">
        <v>2109</v>
      </c>
      <c r="AP97" t="s">
        <v>2110</v>
      </c>
      <c r="AQ97" t="s">
        <v>74</v>
      </c>
      <c r="AR97" t="s">
        <v>2111</v>
      </c>
      <c r="AS97" t="s">
        <v>2112</v>
      </c>
      <c r="AT97" t="s">
        <v>74</v>
      </c>
      <c r="AU97">
        <v>2020</v>
      </c>
      <c r="AV97">
        <v>48</v>
      </c>
      <c r="AW97">
        <v>5</v>
      </c>
      <c r="AX97" t="s">
        <v>74</v>
      </c>
      <c r="AY97" t="s">
        <v>74</v>
      </c>
      <c r="AZ97" t="s">
        <v>74</v>
      </c>
      <c r="BA97" t="s">
        <v>74</v>
      </c>
      <c r="BB97">
        <v>541</v>
      </c>
      <c r="BC97">
        <v>549</v>
      </c>
      <c r="BD97" t="s">
        <v>74</v>
      </c>
      <c r="BE97" t="s">
        <v>2113</v>
      </c>
      <c r="BF97" t="str">
        <f>HYPERLINK("http://dx.doi.org/10.1080/03004279.2019.1629607","http://dx.doi.org/10.1080/03004279.2019.1629607")</f>
        <v>http://dx.doi.org/10.1080/03004279.2019.1629607</v>
      </c>
      <c r="BG97" t="s">
        <v>74</v>
      </c>
      <c r="BH97" t="s">
        <v>74</v>
      </c>
      <c r="BI97">
        <v>9</v>
      </c>
      <c r="BJ97" t="s">
        <v>808</v>
      </c>
      <c r="BK97" t="s">
        <v>128</v>
      </c>
      <c r="BL97" t="s">
        <v>808</v>
      </c>
      <c r="BM97" t="s">
        <v>2114</v>
      </c>
      <c r="BN97" t="s">
        <v>74</v>
      </c>
      <c r="BO97" t="s">
        <v>74</v>
      </c>
      <c r="BP97" t="s">
        <v>74</v>
      </c>
      <c r="BQ97" t="s">
        <v>74</v>
      </c>
      <c r="BR97" t="s">
        <v>102</v>
      </c>
      <c r="BS97" t="s">
        <v>2115</v>
      </c>
      <c r="BT97" t="str">
        <f>HYPERLINK("https%3A%2F%2Fwww.webofscience.com%2Fwos%2Fwoscc%2Ffull-record%2FWOS:000609248300004","View Full Record in Web of Science")</f>
        <v>View Full Record in Web of Science</v>
      </c>
    </row>
    <row r="98" spans="1:72" x14ac:dyDescent="0.25">
      <c r="A98" t="s">
        <v>72</v>
      </c>
      <c r="B98" t="s">
        <v>2116</v>
      </c>
      <c r="C98" t="s">
        <v>74</v>
      </c>
      <c r="D98" t="s">
        <v>74</v>
      </c>
      <c r="E98" t="s">
        <v>74</v>
      </c>
      <c r="F98" t="s">
        <v>2117</v>
      </c>
      <c r="G98" t="s">
        <v>74</v>
      </c>
      <c r="H98" t="s">
        <v>74</v>
      </c>
      <c r="I98" t="s">
        <v>2118</v>
      </c>
      <c r="J98" t="s">
        <v>772</v>
      </c>
      <c r="K98" t="s">
        <v>74</v>
      </c>
      <c r="L98" t="s">
        <v>74</v>
      </c>
      <c r="M98" t="s">
        <v>78</v>
      </c>
      <c r="N98" t="s">
        <v>79</v>
      </c>
      <c r="O98" t="s">
        <v>74</v>
      </c>
      <c r="P98" t="s">
        <v>74</v>
      </c>
      <c r="Q98" t="s">
        <v>74</v>
      </c>
      <c r="R98" t="s">
        <v>74</v>
      </c>
      <c r="S98" t="s">
        <v>74</v>
      </c>
      <c r="T98" t="s">
        <v>2119</v>
      </c>
      <c r="U98" t="s">
        <v>74</v>
      </c>
      <c r="V98" t="s">
        <v>2120</v>
      </c>
      <c r="W98" t="s">
        <v>2121</v>
      </c>
      <c r="X98" t="s">
        <v>2122</v>
      </c>
      <c r="Y98" t="s">
        <v>2123</v>
      </c>
      <c r="Z98" t="s">
        <v>2124</v>
      </c>
      <c r="AA98" t="s">
        <v>2125</v>
      </c>
      <c r="AB98" t="s">
        <v>2126</v>
      </c>
      <c r="AC98" t="s">
        <v>74</v>
      </c>
      <c r="AD98" t="s">
        <v>74</v>
      </c>
      <c r="AE98" t="s">
        <v>74</v>
      </c>
      <c r="AF98" t="s">
        <v>74</v>
      </c>
      <c r="AG98">
        <v>23</v>
      </c>
      <c r="AH98">
        <v>0</v>
      </c>
      <c r="AI98">
        <v>0</v>
      </c>
      <c r="AJ98">
        <v>0</v>
      </c>
      <c r="AK98">
        <v>0</v>
      </c>
      <c r="AL98" t="s">
        <v>781</v>
      </c>
      <c r="AM98" t="s">
        <v>782</v>
      </c>
      <c r="AN98" t="s">
        <v>783</v>
      </c>
      <c r="AO98" t="s">
        <v>784</v>
      </c>
      <c r="AP98" t="s">
        <v>74</v>
      </c>
      <c r="AQ98" t="s">
        <v>74</v>
      </c>
      <c r="AR98" t="s">
        <v>785</v>
      </c>
      <c r="AS98" t="s">
        <v>786</v>
      </c>
      <c r="AT98" t="s">
        <v>74</v>
      </c>
      <c r="AU98">
        <v>2020</v>
      </c>
      <c r="AV98" t="s">
        <v>74</v>
      </c>
      <c r="AW98">
        <v>16</v>
      </c>
      <c r="AX98" t="s">
        <v>74</v>
      </c>
      <c r="AY98" t="s">
        <v>74</v>
      </c>
      <c r="AZ98" t="s">
        <v>74</v>
      </c>
      <c r="BA98" t="s">
        <v>74</v>
      </c>
      <c r="BB98">
        <v>50</v>
      </c>
      <c r="BC98">
        <v>62</v>
      </c>
      <c r="BD98" t="s">
        <v>74</v>
      </c>
      <c r="BE98" t="s">
        <v>2127</v>
      </c>
      <c r="BF98" t="str">
        <f>HYPERLINK("http://dx.doi.org/10.24919/2519-058x.16.210901","http://dx.doi.org/10.24919/2519-058x.16.210901")</f>
        <v>http://dx.doi.org/10.24919/2519-058x.16.210901</v>
      </c>
      <c r="BG98" t="s">
        <v>74</v>
      </c>
      <c r="BH98" t="s">
        <v>74</v>
      </c>
      <c r="BI98">
        <v>13</v>
      </c>
      <c r="BJ98" t="s">
        <v>381</v>
      </c>
      <c r="BK98" t="s">
        <v>128</v>
      </c>
      <c r="BL98" t="s">
        <v>381</v>
      </c>
      <c r="BM98" t="s">
        <v>2077</v>
      </c>
      <c r="BN98" t="s">
        <v>74</v>
      </c>
      <c r="BO98" t="s">
        <v>211</v>
      </c>
      <c r="BP98" t="s">
        <v>74</v>
      </c>
      <c r="BQ98" t="s">
        <v>74</v>
      </c>
      <c r="BR98" t="s">
        <v>102</v>
      </c>
      <c r="BS98" t="s">
        <v>2128</v>
      </c>
      <c r="BT98" t="str">
        <f>HYPERLINK("https%3A%2F%2Fwww.webofscience.com%2Fwos%2Fwoscc%2Ffull-record%2FWOS:000572510300005","View Full Record in Web of Science")</f>
        <v>View Full Record in Web of Science</v>
      </c>
    </row>
    <row r="99" spans="1:72" x14ac:dyDescent="0.25">
      <c r="A99" t="s">
        <v>72</v>
      </c>
      <c r="B99" t="s">
        <v>2129</v>
      </c>
      <c r="C99" t="s">
        <v>74</v>
      </c>
      <c r="D99" t="s">
        <v>74</v>
      </c>
      <c r="E99" t="s">
        <v>74</v>
      </c>
      <c r="F99" t="s">
        <v>2130</v>
      </c>
      <c r="G99" t="s">
        <v>74</v>
      </c>
      <c r="H99" t="s">
        <v>74</v>
      </c>
      <c r="I99" t="s">
        <v>2131</v>
      </c>
      <c r="J99" t="s">
        <v>2132</v>
      </c>
      <c r="K99" t="s">
        <v>74</v>
      </c>
      <c r="L99" t="s">
        <v>74</v>
      </c>
      <c r="M99" t="s">
        <v>815</v>
      </c>
      <c r="N99" t="s">
        <v>79</v>
      </c>
      <c r="O99" t="s">
        <v>74</v>
      </c>
      <c r="P99" t="s">
        <v>74</v>
      </c>
      <c r="Q99" t="s">
        <v>74</v>
      </c>
      <c r="R99" t="s">
        <v>74</v>
      </c>
      <c r="S99" t="s">
        <v>74</v>
      </c>
      <c r="T99" t="s">
        <v>2133</v>
      </c>
      <c r="U99" t="s">
        <v>74</v>
      </c>
      <c r="V99" t="s">
        <v>2134</v>
      </c>
      <c r="W99" t="s">
        <v>2135</v>
      </c>
      <c r="X99" t="s">
        <v>2136</v>
      </c>
      <c r="Y99" t="s">
        <v>2137</v>
      </c>
      <c r="Z99" t="s">
        <v>2138</v>
      </c>
      <c r="AA99" t="s">
        <v>74</v>
      </c>
      <c r="AB99" t="s">
        <v>74</v>
      </c>
      <c r="AC99" t="s">
        <v>74</v>
      </c>
      <c r="AD99" t="s">
        <v>74</v>
      </c>
      <c r="AE99" t="s">
        <v>74</v>
      </c>
      <c r="AF99" t="s">
        <v>74</v>
      </c>
      <c r="AG99">
        <v>29</v>
      </c>
      <c r="AH99">
        <v>0</v>
      </c>
      <c r="AI99">
        <v>0</v>
      </c>
      <c r="AJ99">
        <v>0</v>
      </c>
      <c r="AK99">
        <v>0</v>
      </c>
      <c r="AL99" t="s">
        <v>2139</v>
      </c>
      <c r="AM99" t="s">
        <v>2140</v>
      </c>
      <c r="AN99" t="s">
        <v>2141</v>
      </c>
      <c r="AO99" t="s">
        <v>2142</v>
      </c>
      <c r="AP99" t="s">
        <v>2143</v>
      </c>
      <c r="AQ99" t="s">
        <v>74</v>
      </c>
      <c r="AR99" t="s">
        <v>2132</v>
      </c>
      <c r="AS99" t="s">
        <v>2144</v>
      </c>
      <c r="AT99" t="s">
        <v>74</v>
      </c>
      <c r="AU99">
        <v>2020</v>
      </c>
      <c r="AV99" t="s">
        <v>74</v>
      </c>
      <c r="AW99">
        <v>1</v>
      </c>
      <c r="AX99" t="s">
        <v>74</v>
      </c>
      <c r="AY99" t="s">
        <v>74</v>
      </c>
      <c r="AZ99" t="s">
        <v>74</v>
      </c>
      <c r="BA99" t="s">
        <v>74</v>
      </c>
      <c r="BB99">
        <v>320</v>
      </c>
      <c r="BC99">
        <v>336</v>
      </c>
      <c r="BD99" t="s">
        <v>74</v>
      </c>
      <c r="BE99" t="s">
        <v>2145</v>
      </c>
      <c r="BF99" t="str">
        <f>HYPERLINK("http://dx.doi.org/10.18318/td.2020.1.20","http://dx.doi.org/10.18318/td.2020.1.20")</f>
        <v>http://dx.doi.org/10.18318/td.2020.1.20</v>
      </c>
      <c r="BG99" t="s">
        <v>74</v>
      </c>
      <c r="BH99" t="s">
        <v>74</v>
      </c>
      <c r="BI99">
        <v>17</v>
      </c>
      <c r="BJ99" t="s">
        <v>2146</v>
      </c>
      <c r="BK99" t="s">
        <v>235</v>
      </c>
      <c r="BL99" t="s">
        <v>234</v>
      </c>
      <c r="BM99" t="s">
        <v>2147</v>
      </c>
      <c r="BN99" t="s">
        <v>74</v>
      </c>
      <c r="BO99" t="s">
        <v>211</v>
      </c>
      <c r="BP99" t="s">
        <v>74</v>
      </c>
      <c r="BQ99" t="s">
        <v>74</v>
      </c>
      <c r="BR99" t="s">
        <v>102</v>
      </c>
      <c r="BS99" t="s">
        <v>2148</v>
      </c>
      <c r="BT99" t="str">
        <f>HYPERLINK("https%3A%2F%2Fwww.webofscience.com%2Fwos%2Fwoscc%2Ffull-record%2FWOS:000654738100020","View Full Record in Web of Science")</f>
        <v>View Full Record in Web of Science</v>
      </c>
    </row>
    <row r="100" spans="1:72" x14ac:dyDescent="0.25">
      <c r="A100" t="s">
        <v>72</v>
      </c>
      <c r="B100" t="s">
        <v>2149</v>
      </c>
      <c r="C100" t="s">
        <v>74</v>
      </c>
      <c r="D100" t="s">
        <v>74</v>
      </c>
      <c r="E100" t="s">
        <v>74</v>
      </c>
      <c r="F100" t="s">
        <v>2150</v>
      </c>
      <c r="G100" t="s">
        <v>74</v>
      </c>
      <c r="H100" t="s">
        <v>74</v>
      </c>
      <c r="I100" t="s">
        <v>2151</v>
      </c>
      <c r="J100" t="s">
        <v>496</v>
      </c>
      <c r="K100" t="s">
        <v>74</v>
      </c>
      <c r="L100" t="s">
        <v>74</v>
      </c>
      <c r="M100" t="s">
        <v>78</v>
      </c>
      <c r="N100" t="s">
        <v>79</v>
      </c>
      <c r="O100" t="s">
        <v>74</v>
      </c>
      <c r="P100" t="s">
        <v>74</v>
      </c>
      <c r="Q100" t="s">
        <v>74</v>
      </c>
      <c r="R100" t="s">
        <v>74</v>
      </c>
      <c r="S100" t="s">
        <v>74</v>
      </c>
      <c r="T100" t="s">
        <v>2152</v>
      </c>
      <c r="U100" t="s">
        <v>2153</v>
      </c>
      <c r="V100" t="s">
        <v>2154</v>
      </c>
      <c r="W100" t="s">
        <v>2155</v>
      </c>
      <c r="X100" t="s">
        <v>2156</v>
      </c>
      <c r="Y100" t="s">
        <v>2157</v>
      </c>
      <c r="Z100" t="s">
        <v>74</v>
      </c>
      <c r="AA100" t="s">
        <v>74</v>
      </c>
      <c r="AB100" t="s">
        <v>2158</v>
      </c>
      <c r="AC100" t="s">
        <v>74</v>
      </c>
      <c r="AD100" t="s">
        <v>74</v>
      </c>
      <c r="AE100" t="s">
        <v>74</v>
      </c>
      <c r="AF100" t="s">
        <v>74</v>
      </c>
      <c r="AG100">
        <v>74</v>
      </c>
      <c r="AH100">
        <v>0</v>
      </c>
      <c r="AI100">
        <v>0</v>
      </c>
      <c r="AJ100">
        <v>2</v>
      </c>
      <c r="AK100">
        <v>2</v>
      </c>
      <c r="AL100" t="s">
        <v>502</v>
      </c>
      <c r="AM100" t="s">
        <v>503</v>
      </c>
      <c r="AN100" t="s">
        <v>504</v>
      </c>
      <c r="AO100" t="s">
        <v>505</v>
      </c>
      <c r="AP100" t="s">
        <v>506</v>
      </c>
      <c r="AQ100" t="s">
        <v>74</v>
      </c>
      <c r="AR100" t="s">
        <v>507</v>
      </c>
      <c r="AS100" t="s">
        <v>508</v>
      </c>
      <c r="AT100" t="s">
        <v>1791</v>
      </c>
      <c r="AU100">
        <v>2020</v>
      </c>
      <c r="AV100">
        <v>34</v>
      </c>
      <c r="AW100">
        <v>3</v>
      </c>
      <c r="AX100" t="s">
        <v>74</v>
      </c>
      <c r="AY100" t="s">
        <v>74</v>
      </c>
      <c r="AZ100" t="s">
        <v>74</v>
      </c>
      <c r="BA100" t="s">
        <v>74</v>
      </c>
      <c r="BB100">
        <v>752</v>
      </c>
      <c r="BC100">
        <v>772</v>
      </c>
      <c r="BD100">
        <v>888325419891207</v>
      </c>
      <c r="BE100" t="s">
        <v>2159</v>
      </c>
      <c r="BF100" t="str">
        <f>HYPERLINK("http://dx.doi.org/10.1177/0888325419891207","http://dx.doi.org/10.1177/0888325419891207")</f>
        <v>http://dx.doi.org/10.1177/0888325419891207</v>
      </c>
      <c r="BG100" t="s">
        <v>74</v>
      </c>
      <c r="BH100" t="s">
        <v>2160</v>
      </c>
      <c r="BI100">
        <v>21</v>
      </c>
      <c r="BJ100" t="s">
        <v>512</v>
      </c>
      <c r="BK100" t="s">
        <v>99</v>
      </c>
      <c r="BL100" t="s">
        <v>513</v>
      </c>
      <c r="BM100" t="s">
        <v>2161</v>
      </c>
      <c r="BN100" t="s">
        <v>74</v>
      </c>
      <c r="BO100" t="s">
        <v>74</v>
      </c>
      <c r="BP100" t="s">
        <v>74</v>
      </c>
      <c r="BQ100" t="s">
        <v>74</v>
      </c>
      <c r="BR100" t="s">
        <v>102</v>
      </c>
      <c r="BS100" t="s">
        <v>2162</v>
      </c>
      <c r="BT100" t="str">
        <f>HYPERLINK("https%3A%2F%2Fwww.webofscience.com%2Fwos%2Fwoscc%2Ffull-record%2FWOS:000503579800001","View Full Record in Web of Science")</f>
        <v>View Full Record in Web of Science</v>
      </c>
    </row>
    <row r="101" spans="1:72" x14ac:dyDescent="0.25">
      <c r="A101" t="s">
        <v>72</v>
      </c>
      <c r="B101" t="s">
        <v>2163</v>
      </c>
      <c r="C101" t="s">
        <v>74</v>
      </c>
      <c r="D101" t="s">
        <v>74</v>
      </c>
      <c r="E101" t="s">
        <v>74</v>
      </c>
      <c r="F101" t="s">
        <v>2164</v>
      </c>
      <c r="G101" t="s">
        <v>74</v>
      </c>
      <c r="H101" t="s">
        <v>74</v>
      </c>
      <c r="I101" t="s">
        <v>2165</v>
      </c>
      <c r="J101" t="s">
        <v>2166</v>
      </c>
      <c r="K101" t="s">
        <v>74</v>
      </c>
      <c r="L101" t="s">
        <v>74</v>
      </c>
      <c r="M101" t="s">
        <v>78</v>
      </c>
      <c r="N101" t="s">
        <v>79</v>
      </c>
      <c r="O101" t="s">
        <v>74</v>
      </c>
      <c r="P101" t="s">
        <v>74</v>
      </c>
      <c r="Q101" t="s">
        <v>74</v>
      </c>
      <c r="R101" t="s">
        <v>74</v>
      </c>
      <c r="S101" t="s">
        <v>74</v>
      </c>
      <c r="T101" t="s">
        <v>2167</v>
      </c>
      <c r="U101" t="s">
        <v>2168</v>
      </c>
      <c r="V101" t="s">
        <v>2169</v>
      </c>
      <c r="W101" t="s">
        <v>2170</v>
      </c>
      <c r="X101" t="s">
        <v>2171</v>
      </c>
      <c r="Y101" t="s">
        <v>2172</v>
      </c>
      <c r="Z101" t="s">
        <v>2173</v>
      </c>
      <c r="AA101" t="s">
        <v>2174</v>
      </c>
      <c r="AB101" t="s">
        <v>2175</v>
      </c>
      <c r="AC101" t="s">
        <v>74</v>
      </c>
      <c r="AD101" t="s">
        <v>74</v>
      </c>
      <c r="AE101" t="s">
        <v>74</v>
      </c>
      <c r="AF101" t="s">
        <v>74</v>
      </c>
      <c r="AG101">
        <v>65</v>
      </c>
      <c r="AH101">
        <v>6</v>
      </c>
      <c r="AI101">
        <v>6</v>
      </c>
      <c r="AJ101">
        <v>0</v>
      </c>
      <c r="AK101">
        <v>1</v>
      </c>
      <c r="AL101" t="s">
        <v>224</v>
      </c>
      <c r="AM101" t="s">
        <v>274</v>
      </c>
      <c r="AN101" t="s">
        <v>422</v>
      </c>
      <c r="AO101" t="s">
        <v>2176</v>
      </c>
      <c r="AP101" t="s">
        <v>2177</v>
      </c>
      <c r="AQ101" t="s">
        <v>74</v>
      </c>
      <c r="AR101" t="s">
        <v>2178</v>
      </c>
      <c r="AS101" t="s">
        <v>2179</v>
      </c>
      <c r="AT101" t="s">
        <v>2180</v>
      </c>
      <c r="AU101">
        <v>2019</v>
      </c>
      <c r="AV101">
        <v>46</v>
      </c>
      <c r="AW101">
        <v>2</v>
      </c>
      <c r="AX101" t="s">
        <v>74</v>
      </c>
      <c r="AY101" t="s">
        <v>74</v>
      </c>
      <c r="AZ101" t="s">
        <v>74</v>
      </c>
      <c r="BA101" t="s">
        <v>74</v>
      </c>
      <c r="BB101">
        <v>99</v>
      </c>
      <c r="BC101">
        <v>119</v>
      </c>
      <c r="BD101" t="s">
        <v>74</v>
      </c>
      <c r="BE101" t="s">
        <v>2181</v>
      </c>
      <c r="BF101" t="str">
        <f>HYPERLINK("http://dx.doi.org/10.1007/s42650-019-00010-x","http://dx.doi.org/10.1007/s42650-019-00010-x")</f>
        <v>http://dx.doi.org/10.1007/s42650-019-00010-x</v>
      </c>
      <c r="BG101" t="s">
        <v>74</v>
      </c>
      <c r="BH101" t="s">
        <v>74</v>
      </c>
      <c r="BI101">
        <v>21</v>
      </c>
      <c r="BJ101" t="s">
        <v>595</v>
      </c>
      <c r="BK101" t="s">
        <v>99</v>
      </c>
      <c r="BL101" t="s">
        <v>595</v>
      </c>
      <c r="BM101" t="s">
        <v>2182</v>
      </c>
      <c r="BN101" t="s">
        <v>74</v>
      </c>
      <c r="BO101" t="s">
        <v>74</v>
      </c>
      <c r="BP101" t="s">
        <v>74</v>
      </c>
      <c r="BQ101" t="s">
        <v>74</v>
      </c>
      <c r="BR101" t="s">
        <v>102</v>
      </c>
      <c r="BS101" t="s">
        <v>2183</v>
      </c>
      <c r="BT101" t="str">
        <f>HYPERLINK("https%3A%2F%2Fwww.webofscience.com%2Fwos%2Fwoscc%2Ffull-record%2FWOS:000511720800002","View Full Record in Web of Science")</f>
        <v>View Full Record in Web of Science</v>
      </c>
    </row>
    <row r="102" spans="1:72" x14ac:dyDescent="0.25">
      <c r="A102" t="s">
        <v>72</v>
      </c>
      <c r="B102" t="s">
        <v>2184</v>
      </c>
      <c r="C102" t="s">
        <v>74</v>
      </c>
      <c r="D102" t="s">
        <v>74</v>
      </c>
      <c r="E102" t="s">
        <v>74</v>
      </c>
      <c r="F102" t="s">
        <v>2185</v>
      </c>
      <c r="G102" t="s">
        <v>74</v>
      </c>
      <c r="H102" t="s">
        <v>74</v>
      </c>
      <c r="I102" t="s">
        <v>2186</v>
      </c>
      <c r="J102" t="s">
        <v>2187</v>
      </c>
      <c r="K102" t="s">
        <v>74</v>
      </c>
      <c r="L102" t="s">
        <v>74</v>
      </c>
      <c r="M102" t="s">
        <v>78</v>
      </c>
      <c r="N102" t="s">
        <v>79</v>
      </c>
      <c r="O102" t="s">
        <v>74</v>
      </c>
      <c r="P102" t="s">
        <v>74</v>
      </c>
      <c r="Q102" t="s">
        <v>74</v>
      </c>
      <c r="R102" t="s">
        <v>74</v>
      </c>
      <c r="S102" t="s">
        <v>74</v>
      </c>
      <c r="T102" t="s">
        <v>2188</v>
      </c>
      <c r="U102" t="s">
        <v>2189</v>
      </c>
      <c r="V102" t="s">
        <v>2190</v>
      </c>
      <c r="W102" t="s">
        <v>2191</v>
      </c>
      <c r="X102" t="s">
        <v>2192</v>
      </c>
      <c r="Y102" t="s">
        <v>2193</v>
      </c>
      <c r="Z102" t="s">
        <v>2194</v>
      </c>
      <c r="AA102" t="s">
        <v>74</v>
      </c>
      <c r="AB102" t="s">
        <v>74</v>
      </c>
      <c r="AC102" t="s">
        <v>74</v>
      </c>
      <c r="AD102" t="s">
        <v>74</v>
      </c>
      <c r="AE102" t="s">
        <v>74</v>
      </c>
      <c r="AF102" t="s">
        <v>74</v>
      </c>
      <c r="AG102">
        <v>105</v>
      </c>
      <c r="AH102">
        <v>2</v>
      </c>
      <c r="AI102">
        <v>2</v>
      </c>
      <c r="AJ102">
        <v>0</v>
      </c>
      <c r="AK102">
        <v>1</v>
      </c>
      <c r="AL102" t="s">
        <v>2195</v>
      </c>
      <c r="AM102" t="s">
        <v>2196</v>
      </c>
      <c r="AN102" t="s">
        <v>2197</v>
      </c>
      <c r="AO102" t="s">
        <v>2198</v>
      </c>
      <c r="AP102" t="s">
        <v>2199</v>
      </c>
      <c r="AQ102" t="s">
        <v>74</v>
      </c>
      <c r="AR102" t="s">
        <v>2200</v>
      </c>
      <c r="AS102" t="s">
        <v>2201</v>
      </c>
      <c r="AT102" t="s">
        <v>2202</v>
      </c>
      <c r="AU102">
        <v>2019</v>
      </c>
      <c r="AV102">
        <v>1</v>
      </c>
      <c r="AW102">
        <v>2</v>
      </c>
      <c r="AX102" t="s">
        <v>74</v>
      </c>
      <c r="AY102" t="s">
        <v>74</v>
      </c>
      <c r="AZ102" t="s">
        <v>74</v>
      </c>
      <c r="BA102" t="s">
        <v>74</v>
      </c>
      <c r="BB102">
        <v>139</v>
      </c>
      <c r="BC102">
        <v>160</v>
      </c>
      <c r="BD102" t="s">
        <v>74</v>
      </c>
      <c r="BE102" t="s">
        <v>2203</v>
      </c>
      <c r="BF102" t="str">
        <f>HYPERLINK("http://dx.doi.org/10.1075/ltyl.00010.pin","http://dx.doi.org/10.1075/ltyl.00010.pin")</f>
        <v>http://dx.doi.org/10.1075/ltyl.00010.pin</v>
      </c>
      <c r="BG102" t="s">
        <v>74</v>
      </c>
      <c r="BH102" t="s">
        <v>74</v>
      </c>
      <c r="BI102">
        <v>22</v>
      </c>
      <c r="BJ102" t="s">
        <v>2204</v>
      </c>
      <c r="BK102" t="s">
        <v>128</v>
      </c>
      <c r="BL102" t="s">
        <v>2205</v>
      </c>
      <c r="BM102" t="s">
        <v>2206</v>
      </c>
      <c r="BN102" t="s">
        <v>74</v>
      </c>
      <c r="BO102" t="s">
        <v>406</v>
      </c>
      <c r="BP102" t="s">
        <v>74</v>
      </c>
      <c r="BQ102" t="s">
        <v>74</v>
      </c>
      <c r="BR102" t="s">
        <v>102</v>
      </c>
      <c r="BS102" t="s">
        <v>2207</v>
      </c>
      <c r="BT102" t="str">
        <f>HYPERLINK("https%3A%2F%2Fwww.webofscience.com%2Fwos%2Fwoscc%2Ffull-record%2FWOS:000808753700003","View Full Record in Web of Science")</f>
        <v>View Full Record in Web of Science</v>
      </c>
    </row>
    <row r="103" spans="1:72" x14ac:dyDescent="0.25">
      <c r="A103" t="s">
        <v>72</v>
      </c>
      <c r="B103" t="s">
        <v>2208</v>
      </c>
      <c r="C103" t="s">
        <v>74</v>
      </c>
      <c r="D103" t="s">
        <v>74</v>
      </c>
      <c r="E103" t="s">
        <v>74</v>
      </c>
      <c r="F103" t="s">
        <v>2209</v>
      </c>
      <c r="G103" t="s">
        <v>74</v>
      </c>
      <c r="H103" t="s">
        <v>74</v>
      </c>
      <c r="I103" t="s">
        <v>2210</v>
      </c>
      <c r="J103" t="s">
        <v>1675</v>
      </c>
      <c r="K103" t="s">
        <v>74</v>
      </c>
      <c r="L103" t="s">
        <v>74</v>
      </c>
      <c r="M103" t="s">
        <v>78</v>
      </c>
      <c r="N103" t="s">
        <v>79</v>
      </c>
      <c r="O103" t="s">
        <v>74</v>
      </c>
      <c r="P103" t="s">
        <v>74</v>
      </c>
      <c r="Q103" t="s">
        <v>74</v>
      </c>
      <c r="R103" t="s">
        <v>74</v>
      </c>
      <c r="S103" t="s">
        <v>74</v>
      </c>
      <c r="T103" t="s">
        <v>2211</v>
      </c>
      <c r="U103" t="s">
        <v>2212</v>
      </c>
      <c r="V103" t="s">
        <v>2213</v>
      </c>
      <c r="W103" t="s">
        <v>2214</v>
      </c>
      <c r="X103" t="s">
        <v>1933</v>
      </c>
      <c r="Y103" t="s">
        <v>2215</v>
      </c>
      <c r="Z103" t="s">
        <v>2216</v>
      </c>
      <c r="AA103" t="s">
        <v>2217</v>
      </c>
      <c r="AB103" t="s">
        <v>2218</v>
      </c>
      <c r="AC103" t="s">
        <v>74</v>
      </c>
      <c r="AD103" t="s">
        <v>74</v>
      </c>
      <c r="AE103" t="s">
        <v>74</v>
      </c>
      <c r="AF103" t="s">
        <v>74</v>
      </c>
      <c r="AG103">
        <v>51</v>
      </c>
      <c r="AH103">
        <v>17</v>
      </c>
      <c r="AI103">
        <v>17</v>
      </c>
      <c r="AJ103">
        <v>3</v>
      </c>
      <c r="AK103">
        <v>16</v>
      </c>
      <c r="AL103" t="s">
        <v>1684</v>
      </c>
      <c r="AM103" t="s">
        <v>822</v>
      </c>
      <c r="AN103" t="s">
        <v>1685</v>
      </c>
      <c r="AO103" t="s">
        <v>1686</v>
      </c>
      <c r="AP103" t="s">
        <v>1687</v>
      </c>
      <c r="AQ103" t="s">
        <v>74</v>
      </c>
      <c r="AR103" t="s">
        <v>1688</v>
      </c>
      <c r="AS103" t="s">
        <v>1689</v>
      </c>
      <c r="AT103" t="s">
        <v>125</v>
      </c>
      <c r="AU103">
        <v>2019</v>
      </c>
      <c r="AV103">
        <v>10</v>
      </c>
      <c r="AW103">
        <v>3</v>
      </c>
      <c r="AX103" t="s">
        <v>74</v>
      </c>
      <c r="AY103" t="s">
        <v>74</v>
      </c>
      <c r="AZ103" t="s">
        <v>74</v>
      </c>
      <c r="BA103" t="s">
        <v>74</v>
      </c>
      <c r="BB103">
        <v>433</v>
      </c>
      <c r="BC103">
        <v>452</v>
      </c>
      <c r="BD103" t="s">
        <v>74</v>
      </c>
      <c r="BE103" t="s">
        <v>2219</v>
      </c>
      <c r="BF103" t="str">
        <f>HYPERLINK("http://dx.doi.org/10.24136/oc.2019.021","http://dx.doi.org/10.24136/oc.2019.021")</f>
        <v>http://dx.doi.org/10.24136/oc.2019.021</v>
      </c>
      <c r="BG103" t="s">
        <v>74</v>
      </c>
      <c r="BH103" t="s">
        <v>74</v>
      </c>
      <c r="BI103">
        <v>20</v>
      </c>
      <c r="BJ103" t="s">
        <v>1109</v>
      </c>
      <c r="BK103" t="s">
        <v>99</v>
      </c>
      <c r="BL103" t="s">
        <v>209</v>
      </c>
      <c r="BM103" t="s">
        <v>2220</v>
      </c>
      <c r="BN103" t="s">
        <v>74</v>
      </c>
      <c r="BO103" t="s">
        <v>211</v>
      </c>
      <c r="BP103" t="s">
        <v>74</v>
      </c>
      <c r="BQ103" t="s">
        <v>74</v>
      </c>
      <c r="BR103" t="s">
        <v>102</v>
      </c>
      <c r="BS103" t="s">
        <v>2221</v>
      </c>
      <c r="BT103" t="str">
        <f>HYPERLINK("https%3A%2F%2Fwww.webofscience.com%2Fwos%2Fwoscc%2Ffull-record%2FWOS:000490911800003","View Full Record in Web of Science")</f>
        <v>View Full Record in Web of Science</v>
      </c>
    </row>
    <row r="104" spans="1:72" x14ac:dyDescent="0.25">
      <c r="A104" t="s">
        <v>72</v>
      </c>
      <c r="B104" t="s">
        <v>2222</v>
      </c>
      <c r="C104" t="s">
        <v>74</v>
      </c>
      <c r="D104" t="s">
        <v>74</v>
      </c>
      <c r="E104" t="s">
        <v>74</v>
      </c>
      <c r="F104" t="s">
        <v>2223</v>
      </c>
      <c r="G104" t="s">
        <v>74</v>
      </c>
      <c r="H104" t="s">
        <v>74</v>
      </c>
      <c r="I104" t="s">
        <v>2224</v>
      </c>
      <c r="J104" t="s">
        <v>2225</v>
      </c>
      <c r="K104" t="s">
        <v>74</v>
      </c>
      <c r="L104" t="s">
        <v>74</v>
      </c>
      <c r="M104" t="s">
        <v>78</v>
      </c>
      <c r="N104" t="s">
        <v>79</v>
      </c>
      <c r="O104" t="s">
        <v>74</v>
      </c>
      <c r="P104" t="s">
        <v>74</v>
      </c>
      <c r="Q104" t="s">
        <v>74</v>
      </c>
      <c r="R104" t="s">
        <v>74</v>
      </c>
      <c r="S104" t="s">
        <v>74</v>
      </c>
      <c r="T104" t="s">
        <v>2226</v>
      </c>
      <c r="U104" t="s">
        <v>2227</v>
      </c>
      <c r="V104" t="s">
        <v>2228</v>
      </c>
      <c r="W104" t="s">
        <v>2229</v>
      </c>
      <c r="X104" t="s">
        <v>2230</v>
      </c>
      <c r="Y104" t="s">
        <v>2231</v>
      </c>
      <c r="Z104" t="s">
        <v>2232</v>
      </c>
      <c r="AA104" t="s">
        <v>74</v>
      </c>
      <c r="AB104" t="s">
        <v>2233</v>
      </c>
      <c r="AC104" t="s">
        <v>2234</v>
      </c>
      <c r="AD104" t="s">
        <v>74</v>
      </c>
      <c r="AE104" t="s">
        <v>2235</v>
      </c>
      <c r="AF104" t="s">
        <v>74</v>
      </c>
      <c r="AG104">
        <v>25</v>
      </c>
      <c r="AH104">
        <v>0</v>
      </c>
      <c r="AI104">
        <v>0</v>
      </c>
      <c r="AJ104">
        <v>1</v>
      </c>
      <c r="AK104">
        <v>2</v>
      </c>
      <c r="AL104" t="s">
        <v>2236</v>
      </c>
      <c r="AM104" t="s">
        <v>2237</v>
      </c>
      <c r="AN104" t="s">
        <v>2238</v>
      </c>
      <c r="AO104" t="s">
        <v>2239</v>
      </c>
      <c r="AP104" t="s">
        <v>2240</v>
      </c>
      <c r="AQ104" t="s">
        <v>74</v>
      </c>
      <c r="AR104" t="s">
        <v>2241</v>
      </c>
      <c r="AS104" t="s">
        <v>2242</v>
      </c>
      <c r="AT104" t="s">
        <v>125</v>
      </c>
      <c r="AU104">
        <v>2019</v>
      </c>
      <c r="AV104">
        <v>27</v>
      </c>
      <c r="AW104">
        <v>3</v>
      </c>
      <c r="AX104" t="s">
        <v>74</v>
      </c>
      <c r="AY104" t="s">
        <v>74</v>
      </c>
      <c r="AZ104" t="s">
        <v>74</v>
      </c>
      <c r="BA104" t="s">
        <v>74</v>
      </c>
      <c r="BB104">
        <v>5</v>
      </c>
      <c r="BC104">
        <v>16</v>
      </c>
      <c r="BD104" t="s">
        <v>74</v>
      </c>
      <c r="BE104" t="s">
        <v>2243</v>
      </c>
      <c r="BF104" t="str">
        <f>HYPERLINK("http://dx.doi.org/10.2478/remav-2019-0021","http://dx.doi.org/10.2478/remav-2019-0021")</f>
        <v>http://dx.doi.org/10.2478/remav-2019-0021</v>
      </c>
      <c r="BG104" t="s">
        <v>74</v>
      </c>
      <c r="BH104" t="s">
        <v>74</v>
      </c>
      <c r="BI104">
        <v>12</v>
      </c>
      <c r="BJ104" t="s">
        <v>2244</v>
      </c>
      <c r="BK104" t="s">
        <v>128</v>
      </c>
      <c r="BL104" t="s">
        <v>209</v>
      </c>
      <c r="BM104" t="s">
        <v>2245</v>
      </c>
      <c r="BN104" t="s">
        <v>74</v>
      </c>
      <c r="BO104" t="s">
        <v>363</v>
      </c>
      <c r="BP104" t="s">
        <v>74</v>
      </c>
      <c r="BQ104" t="s">
        <v>74</v>
      </c>
      <c r="BR104" t="s">
        <v>102</v>
      </c>
      <c r="BS104" t="s">
        <v>2246</v>
      </c>
      <c r="BT104" t="str">
        <f>HYPERLINK("https%3A%2F%2Fwww.webofscience.com%2Fwos%2Fwoscc%2Ffull-record%2FWOS:000645459100001","View Full Record in Web of Science")</f>
        <v>View Full Record in Web of Science</v>
      </c>
    </row>
    <row r="105" spans="1:72" x14ac:dyDescent="0.25">
      <c r="A105" t="s">
        <v>72</v>
      </c>
      <c r="B105" t="s">
        <v>2247</v>
      </c>
      <c r="C105" t="s">
        <v>74</v>
      </c>
      <c r="D105" t="s">
        <v>74</v>
      </c>
      <c r="E105" t="s">
        <v>74</v>
      </c>
      <c r="F105" t="s">
        <v>2248</v>
      </c>
      <c r="G105" t="s">
        <v>74</v>
      </c>
      <c r="H105" t="s">
        <v>74</v>
      </c>
      <c r="I105" t="s">
        <v>2249</v>
      </c>
      <c r="J105" t="s">
        <v>2250</v>
      </c>
      <c r="K105" t="s">
        <v>74</v>
      </c>
      <c r="L105" t="s">
        <v>74</v>
      </c>
      <c r="M105" t="s">
        <v>78</v>
      </c>
      <c r="N105" t="s">
        <v>79</v>
      </c>
      <c r="O105" t="s">
        <v>74</v>
      </c>
      <c r="P105" t="s">
        <v>74</v>
      </c>
      <c r="Q105" t="s">
        <v>74</v>
      </c>
      <c r="R105" t="s">
        <v>74</v>
      </c>
      <c r="S105" t="s">
        <v>74</v>
      </c>
      <c r="T105" t="s">
        <v>2251</v>
      </c>
      <c r="U105" t="s">
        <v>2252</v>
      </c>
      <c r="V105" t="s">
        <v>2253</v>
      </c>
      <c r="W105" t="s">
        <v>2254</v>
      </c>
      <c r="X105" t="s">
        <v>2255</v>
      </c>
      <c r="Y105" t="s">
        <v>2256</v>
      </c>
      <c r="Z105" t="s">
        <v>2257</v>
      </c>
      <c r="AA105" t="s">
        <v>74</v>
      </c>
      <c r="AB105" t="s">
        <v>74</v>
      </c>
      <c r="AC105" t="s">
        <v>74</v>
      </c>
      <c r="AD105" t="s">
        <v>74</v>
      </c>
      <c r="AE105" t="s">
        <v>74</v>
      </c>
      <c r="AF105" t="s">
        <v>74</v>
      </c>
      <c r="AG105">
        <v>66</v>
      </c>
      <c r="AH105">
        <v>1</v>
      </c>
      <c r="AI105">
        <v>1</v>
      </c>
      <c r="AJ105">
        <v>2</v>
      </c>
      <c r="AK105">
        <v>19</v>
      </c>
      <c r="AL105" t="s">
        <v>88</v>
      </c>
      <c r="AM105" t="s">
        <v>89</v>
      </c>
      <c r="AN105" t="s">
        <v>90</v>
      </c>
      <c r="AO105" t="s">
        <v>2258</v>
      </c>
      <c r="AP105" t="s">
        <v>2259</v>
      </c>
      <c r="AQ105" t="s">
        <v>74</v>
      </c>
      <c r="AR105" t="s">
        <v>2260</v>
      </c>
      <c r="AS105" t="s">
        <v>2261</v>
      </c>
      <c r="AT105" t="s">
        <v>2262</v>
      </c>
      <c r="AU105">
        <v>2019</v>
      </c>
      <c r="AV105">
        <v>22</v>
      </c>
      <c r="AW105">
        <v>6</v>
      </c>
      <c r="AX105" t="s">
        <v>74</v>
      </c>
      <c r="AY105" t="s">
        <v>74</v>
      </c>
      <c r="AZ105" t="s">
        <v>74</v>
      </c>
      <c r="BA105" t="s">
        <v>74</v>
      </c>
      <c r="BB105">
        <v>768</v>
      </c>
      <c r="BC105">
        <v>786</v>
      </c>
      <c r="BD105" t="s">
        <v>74</v>
      </c>
      <c r="BE105" t="s">
        <v>2263</v>
      </c>
      <c r="BF105" t="str">
        <f>HYPERLINK("http://dx.doi.org/10.1080/13670050.2017.1313192","http://dx.doi.org/10.1080/13670050.2017.1313192")</f>
        <v>http://dx.doi.org/10.1080/13670050.2017.1313192</v>
      </c>
      <c r="BG105" t="s">
        <v>74</v>
      </c>
      <c r="BH105" t="s">
        <v>74</v>
      </c>
      <c r="BI105">
        <v>19</v>
      </c>
      <c r="BJ105" t="s">
        <v>2204</v>
      </c>
      <c r="BK105" t="s">
        <v>180</v>
      </c>
      <c r="BL105" t="s">
        <v>2205</v>
      </c>
      <c r="BM105" t="s">
        <v>2264</v>
      </c>
      <c r="BN105" t="s">
        <v>74</v>
      </c>
      <c r="BO105" t="s">
        <v>1737</v>
      </c>
      <c r="BP105" t="s">
        <v>74</v>
      </c>
      <c r="BQ105" t="s">
        <v>74</v>
      </c>
      <c r="BR105" t="s">
        <v>102</v>
      </c>
      <c r="BS105" t="s">
        <v>2265</v>
      </c>
      <c r="BT105" t="str">
        <f>HYPERLINK("https%3A%2F%2Fwww.webofscience.com%2Fwos%2Fwoscc%2Ffull-record%2FWOS:000477870900008","View Full Record in Web of Science")</f>
        <v>View Full Record in Web of Science</v>
      </c>
    </row>
    <row r="106" spans="1:72" x14ac:dyDescent="0.25">
      <c r="A106" t="s">
        <v>72</v>
      </c>
      <c r="B106" t="s">
        <v>2266</v>
      </c>
      <c r="C106" t="s">
        <v>74</v>
      </c>
      <c r="D106" t="s">
        <v>74</v>
      </c>
      <c r="E106" t="s">
        <v>74</v>
      </c>
      <c r="F106" t="s">
        <v>2267</v>
      </c>
      <c r="G106" t="s">
        <v>74</v>
      </c>
      <c r="H106" t="s">
        <v>74</v>
      </c>
      <c r="I106" t="s">
        <v>2268</v>
      </c>
      <c r="J106" t="s">
        <v>2269</v>
      </c>
      <c r="K106" t="s">
        <v>74</v>
      </c>
      <c r="L106" t="s">
        <v>74</v>
      </c>
      <c r="M106" t="s">
        <v>78</v>
      </c>
      <c r="N106" t="s">
        <v>79</v>
      </c>
      <c r="O106" t="s">
        <v>74</v>
      </c>
      <c r="P106" t="s">
        <v>74</v>
      </c>
      <c r="Q106" t="s">
        <v>74</v>
      </c>
      <c r="R106" t="s">
        <v>74</v>
      </c>
      <c r="S106" t="s">
        <v>74</v>
      </c>
      <c r="T106" t="s">
        <v>2270</v>
      </c>
      <c r="U106" t="s">
        <v>2271</v>
      </c>
      <c r="V106" t="s">
        <v>2272</v>
      </c>
      <c r="W106" t="s">
        <v>2273</v>
      </c>
      <c r="X106" t="s">
        <v>2274</v>
      </c>
      <c r="Y106" t="s">
        <v>2275</v>
      </c>
      <c r="Z106" t="s">
        <v>2276</v>
      </c>
      <c r="AA106" t="s">
        <v>2277</v>
      </c>
      <c r="AB106" t="s">
        <v>2278</v>
      </c>
      <c r="AC106" t="s">
        <v>2279</v>
      </c>
      <c r="AD106" t="s">
        <v>2280</v>
      </c>
      <c r="AE106" t="s">
        <v>2281</v>
      </c>
      <c r="AF106" t="s">
        <v>74</v>
      </c>
      <c r="AG106">
        <v>37</v>
      </c>
      <c r="AH106">
        <v>17</v>
      </c>
      <c r="AI106">
        <v>17</v>
      </c>
      <c r="AJ106">
        <v>1</v>
      </c>
      <c r="AK106">
        <v>16</v>
      </c>
      <c r="AL106" t="s">
        <v>2282</v>
      </c>
      <c r="AM106" t="s">
        <v>2283</v>
      </c>
      <c r="AN106" t="s">
        <v>2284</v>
      </c>
      <c r="AO106" t="s">
        <v>2285</v>
      </c>
      <c r="AP106" t="s">
        <v>74</v>
      </c>
      <c r="AQ106" t="s">
        <v>74</v>
      </c>
      <c r="AR106" t="s">
        <v>2286</v>
      </c>
      <c r="AS106" t="s">
        <v>2287</v>
      </c>
      <c r="AT106" t="s">
        <v>2288</v>
      </c>
      <c r="AU106">
        <v>2019</v>
      </c>
      <c r="AV106">
        <v>15</v>
      </c>
      <c r="AW106" t="s">
        <v>74</v>
      </c>
      <c r="AX106" t="s">
        <v>74</v>
      </c>
      <c r="AY106" t="s">
        <v>74</v>
      </c>
      <c r="AZ106" t="s">
        <v>74</v>
      </c>
      <c r="BA106" t="s">
        <v>74</v>
      </c>
      <c r="BB106">
        <v>195</v>
      </c>
      <c r="BC106">
        <v>201</v>
      </c>
      <c r="BD106" t="s">
        <v>74</v>
      </c>
      <c r="BE106" t="s">
        <v>74</v>
      </c>
      <c r="BF106" t="s">
        <v>74</v>
      </c>
      <c r="BG106" t="s">
        <v>74</v>
      </c>
      <c r="BH106" t="s">
        <v>74</v>
      </c>
      <c r="BI106">
        <v>7</v>
      </c>
      <c r="BJ106" t="s">
        <v>1562</v>
      </c>
      <c r="BK106" t="s">
        <v>473</v>
      </c>
      <c r="BL106" t="s">
        <v>1562</v>
      </c>
      <c r="BM106" t="s">
        <v>2289</v>
      </c>
      <c r="BN106" t="s">
        <v>74</v>
      </c>
      <c r="BO106" t="s">
        <v>74</v>
      </c>
      <c r="BP106" t="s">
        <v>74</v>
      </c>
      <c r="BQ106" t="s">
        <v>74</v>
      </c>
      <c r="BR106" t="s">
        <v>102</v>
      </c>
      <c r="BS106" t="s">
        <v>2290</v>
      </c>
      <c r="BT106" t="str">
        <f>HYPERLINK("https%3A%2F%2Fwww.webofscience.com%2Fwos%2Fwoscc%2Ffull-record%2FWOS:000512623000001","View Full Record in Web of Science")</f>
        <v>View Full Record in Web of Science</v>
      </c>
    </row>
    <row r="107" spans="1:72" x14ac:dyDescent="0.25">
      <c r="A107" t="s">
        <v>72</v>
      </c>
      <c r="B107" t="s">
        <v>2291</v>
      </c>
      <c r="C107" t="s">
        <v>74</v>
      </c>
      <c r="D107" t="s">
        <v>74</v>
      </c>
      <c r="E107" t="s">
        <v>74</v>
      </c>
      <c r="F107" t="s">
        <v>2292</v>
      </c>
      <c r="G107" t="s">
        <v>74</v>
      </c>
      <c r="H107" t="s">
        <v>74</v>
      </c>
      <c r="I107" t="s">
        <v>2293</v>
      </c>
      <c r="J107" t="s">
        <v>2294</v>
      </c>
      <c r="K107" t="s">
        <v>74</v>
      </c>
      <c r="L107" t="s">
        <v>74</v>
      </c>
      <c r="M107" t="s">
        <v>78</v>
      </c>
      <c r="N107" t="s">
        <v>79</v>
      </c>
      <c r="O107" t="s">
        <v>74</v>
      </c>
      <c r="P107" t="s">
        <v>74</v>
      </c>
      <c r="Q107" t="s">
        <v>74</v>
      </c>
      <c r="R107" t="s">
        <v>74</v>
      </c>
      <c r="S107" t="s">
        <v>74</v>
      </c>
      <c r="T107" t="s">
        <v>2295</v>
      </c>
      <c r="U107" t="s">
        <v>2296</v>
      </c>
      <c r="V107" t="s">
        <v>2297</v>
      </c>
      <c r="W107" t="s">
        <v>2298</v>
      </c>
      <c r="X107" t="s">
        <v>2299</v>
      </c>
      <c r="Y107" t="s">
        <v>2300</v>
      </c>
      <c r="Z107" t="s">
        <v>2301</v>
      </c>
      <c r="AA107" t="s">
        <v>2302</v>
      </c>
      <c r="AB107" t="s">
        <v>2303</v>
      </c>
      <c r="AC107" t="s">
        <v>2304</v>
      </c>
      <c r="AD107" t="s">
        <v>74</v>
      </c>
      <c r="AE107" t="s">
        <v>2305</v>
      </c>
      <c r="AF107" t="s">
        <v>74</v>
      </c>
      <c r="AG107">
        <v>87</v>
      </c>
      <c r="AH107">
        <v>5</v>
      </c>
      <c r="AI107">
        <v>5</v>
      </c>
      <c r="AJ107">
        <v>1</v>
      </c>
      <c r="AK107">
        <v>2</v>
      </c>
      <c r="AL107" t="s">
        <v>88</v>
      </c>
      <c r="AM107" t="s">
        <v>89</v>
      </c>
      <c r="AN107" t="s">
        <v>90</v>
      </c>
      <c r="AO107" t="s">
        <v>2306</v>
      </c>
      <c r="AP107" t="s">
        <v>2307</v>
      </c>
      <c r="AQ107" t="s">
        <v>74</v>
      </c>
      <c r="AR107" t="s">
        <v>2308</v>
      </c>
      <c r="AS107" t="s">
        <v>2309</v>
      </c>
      <c r="AT107" t="s">
        <v>2310</v>
      </c>
      <c r="AU107">
        <v>2019</v>
      </c>
      <c r="AV107">
        <v>32</v>
      </c>
      <c r="AW107">
        <v>1</v>
      </c>
      <c r="AX107" t="s">
        <v>74</v>
      </c>
      <c r="AY107" t="s">
        <v>74</v>
      </c>
      <c r="AZ107" t="s">
        <v>74</v>
      </c>
      <c r="BA107" t="s">
        <v>74</v>
      </c>
      <c r="BB107">
        <v>1298</v>
      </c>
      <c r="BC107">
        <v>1319</v>
      </c>
      <c r="BD107" t="s">
        <v>74</v>
      </c>
      <c r="BE107" t="s">
        <v>2311</v>
      </c>
      <c r="BF107" t="str">
        <f>HYPERLINK("http://dx.doi.org/10.1080/1331677X.2019.1631199","http://dx.doi.org/10.1080/1331677X.2019.1631199")</f>
        <v>http://dx.doi.org/10.1080/1331677X.2019.1631199</v>
      </c>
      <c r="BG107" t="s">
        <v>74</v>
      </c>
      <c r="BH107" t="s">
        <v>74</v>
      </c>
      <c r="BI107">
        <v>22</v>
      </c>
      <c r="BJ107" t="s">
        <v>1109</v>
      </c>
      <c r="BK107" t="s">
        <v>99</v>
      </c>
      <c r="BL107" t="s">
        <v>209</v>
      </c>
      <c r="BM107" t="s">
        <v>2312</v>
      </c>
      <c r="BN107" t="s">
        <v>74</v>
      </c>
      <c r="BO107" t="s">
        <v>131</v>
      </c>
      <c r="BP107" t="s">
        <v>74</v>
      </c>
      <c r="BQ107" t="s">
        <v>74</v>
      </c>
      <c r="BR107" t="s">
        <v>102</v>
      </c>
      <c r="BS107" t="s">
        <v>2313</v>
      </c>
      <c r="BT107" t="str">
        <f>HYPERLINK("https%3A%2F%2Fwww.webofscience.com%2Fwos%2Fwoscc%2Ffull-record%2FWOS:000474707200001","View Full Record in Web of Science")</f>
        <v>View Full Record in Web of Science</v>
      </c>
    </row>
    <row r="108" spans="1:72" x14ac:dyDescent="0.25">
      <c r="A108" t="s">
        <v>72</v>
      </c>
      <c r="B108" t="s">
        <v>2314</v>
      </c>
      <c r="C108" t="s">
        <v>74</v>
      </c>
      <c r="D108" t="s">
        <v>74</v>
      </c>
      <c r="E108" t="s">
        <v>74</v>
      </c>
      <c r="F108" t="s">
        <v>2315</v>
      </c>
      <c r="G108" t="s">
        <v>74</v>
      </c>
      <c r="H108" t="s">
        <v>74</v>
      </c>
      <c r="I108" t="s">
        <v>2316</v>
      </c>
      <c r="J108" t="s">
        <v>2317</v>
      </c>
      <c r="K108" t="s">
        <v>74</v>
      </c>
      <c r="L108" t="s">
        <v>74</v>
      </c>
      <c r="M108" t="s">
        <v>78</v>
      </c>
      <c r="N108" t="s">
        <v>79</v>
      </c>
      <c r="O108" t="s">
        <v>74</v>
      </c>
      <c r="P108" t="s">
        <v>74</v>
      </c>
      <c r="Q108" t="s">
        <v>74</v>
      </c>
      <c r="R108" t="s">
        <v>74</v>
      </c>
      <c r="S108" t="s">
        <v>74</v>
      </c>
      <c r="T108" t="s">
        <v>2318</v>
      </c>
      <c r="U108" t="s">
        <v>2319</v>
      </c>
      <c r="V108" t="s">
        <v>2320</v>
      </c>
      <c r="W108" t="s">
        <v>2321</v>
      </c>
      <c r="X108" t="s">
        <v>2322</v>
      </c>
      <c r="Y108" t="s">
        <v>2323</v>
      </c>
      <c r="Z108" t="s">
        <v>2324</v>
      </c>
      <c r="AA108" t="s">
        <v>74</v>
      </c>
      <c r="AB108" t="s">
        <v>74</v>
      </c>
      <c r="AC108" t="s">
        <v>74</v>
      </c>
      <c r="AD108" t="s">
        <v>74</v>
      </c>
      <c r="AE108" t="s">
        <v>74</v>
      </c>
      <c r="AF108" t="s">
        <v>74</v>
      </c>
      <c r="AG108">
        <v>22</v>
      </c>
      <c r="AH108">
        <v>3</v>
      </c>
      <c r="AI108">
        <v>3</v>
      </c>
      <c r="AJ108">
        <v>0</v>
      </c>
      <c r="AK108">
        <v>1</v>
      </c>
      <c r="AL108" t="s">
        <v>502</v>
      </c>
      <c r="AM108" t="s">
        <v>503</v>
      </c>
      <c r="AN108" t="s">
        <v>504</v>
      </c>
      <c r="AO108" t="s">
        <v>2325</v>
      </c>
      <c r="AP108" t="s">
        <v>2326</v>
      </c>
      <c r="AQ108" t="s">
        <v>74</v>
      </c>
      <c r="AR108" t="s">
        <v>2327</v>
      </c>
      <c r="AS108" t="s">
        <v>2328</v>
      </c>
      <c r="AT108" t="s">
        <v>177</v>
      </c>
      <c r="AU108">
        <v>2019</v>
      </c>
      <c r="AV108">
        <v>22</v>
      </c>
      <c r="AW108">
        <v>2</v>
      </c>
      <c r="AX108" t="s">
        <v>74</v>
      </c>
      <c r="AY108" t="s">
        <v>74</v>
      </c>
      <c r="AZ108" t="s">
        <v>450</v>
      </c>
      <c r="BA108" t="s">
        <v>74</v>
      </c>
      <c r="BB108">
        <v>404</v>
      </c>
      <c r="BC108">
        <v>411</v>
      </c>
      <c r="BD108" t="s">
        <v>74</v>
      </c>
      <c r="BE108" t="s">
        <v>2329</v>
      </c>
      <c r="BF108" t="str">
        <f>HYPERLINK("http://dx.doi.org/10.1177/1097184X18774112","http://dx.doi.org/10.1177/1097184X18774112")</f>
        <v>http://dx.doi.org/10.1177/1097184X18774112</v>
      </c>
      <c r="BG108" t="s">
        <v>74</v>
      </c>
      <c r="BH108" t="s">
        <v>74</v>
      </c>
      <c r="BI108">
        <v>8</v>
      </c>
      <c r="BJ108" t="s">
        <v>338</v>
      </c>
      <c r="BK108" t="s">
        <v>99</v>
      </c>
      <c r="BL108" t="s">
        <v>338</v>
      </c>
      <c r="BM108" t="s">
        <v>2330</v>
      </c>
      <c r="BN108" t="s">
        <v>74</v>
      </c>
      <c r="BO108" t="s">
        <v>2331</v>
      </c>
      <c r="BP108" t="s">
        <v>74</v>
      </c>
      <c r="BQ108" t="s">
        <v>74</v>
      </c>
      <c r="BR108" t="s">
        <v>102</v>
      </c>
      <c r="BS108" t="s">
        <v>2332</v>
      </c>
      <c r="BT108" t="str">
        <f>HYPERLINK("https%3A%2F%2Fwww.webofscience.com%2Fwos%2Fwoscc%2Ffull-record%2FWOS:000468978800014","View Full Record in Web of Science")</f>
        <v>View Full Record in Web of Science</v>
      </c>
    </row>
    <row r="109" spans="1:72" x14ac:dyDescent="0.25">
      <c r="A109" t="s">
        <v>72</v>
      </c>
      <c r="B109" t="s">
        <v>2333</v>
      </c>
      <c r="C109" t="s">
        <v>74</v>
      </c>
      <c r="D109" t="s">
        <v>74</v>
      </c>
      <c r="E109" t="s">
        <v>74</v>
      </c>
      <c r="F109" t="s">
        <v>2334</v>
      </c>
      <c r="G109" t="s">
        <v>74</v>
      </c>
      <c r="H109" t="s">
        <v>74</v>
      </c>
      <c r="I109" t="s">
        <v>2335</v>
      </c>
      <c r="J109" t="s">
        <v>2336</v>
      </c>
      <c r="K109" t="s">
        <v>74</v>
      </c>
      <c r="L109" t="s">
        <v>74</v>
      </c>
      <c r="M109" t="s">
        <v>78</v>
      </c>
      <c r="N109" t="s">
        <v>79</v>
      </c>
      <c r="O109" t="s">
        <v>74</v>
      </c>
      <c r="P109" t="s">
        <v>74</v>
      </c>
      <c r="Q109" t="s">
        <v>74</v>
      </c>
      <c r="R109" t="s">
        <v>74</v>
      </c>
      <c r="S109" t="s">
        <v>74</v>
      </c>
      <c r="T109" t="s">
        <v>2337</v>
      </c>
      <c r="U109" t="s">
        <v>74</v>
      </c>
      <c r="V109" t="s">
        <v>2338</v>
      </c>
      <c r="W109" t="s">
        <v>2339</v>
      </c>
      <c r="X109" t="s">
        <v>1009</v>
      </c>
      <c r="Y109" t="s">
        <v>2340</v>
      </c>
      <c r="Z109" t="s">
        <v>2341</v>
      </c>
      <c r="AA109" t="s">
        <v>74</v>
      </c>
      <c r="AB109" t="s">
        <v>2342</v>
      </c>
      <c r="AC109" t="s">
        <v>74</v>
      </c>
      <c r="AD109" t="s">
        <v>74</v>
      </c>
      <c r="AE109" t="s">
        <v>74</v>
      </c>
      <c r="AF109" t="s">
        <v>74</v>
      </c>
      <c r="AG109">
        <v>27</v>
      </c>
      <c r="AH109">
        <v>0</v>
      </c>
      <c r="AI109">
        <v>0</v>
      </c>
      <c r="AJ109">
        <v>0</v>
      </c>
      <c r="AK109">
        <v>0</v>
      </c>
      <c r="AL109" t="s">
        <v>88</v>
      </c>
      <c r="AM109" t="s">
        <v>89</v>
      </c>
      <c r="AN109" t="s">
        <v>90</v>
      </c>
      <c r="AO109" t="s">
        <v>2343</v>
      </c>
      <c r="AP109" t="s">
        <v>2344</v>
      </c>
      <c r="AQ109" t="s">
        <v>74</v>
      </c>
      <c r="AR109" t="s">
        <v>2345</v>
      </c>
      <c r="AS109" t="s">
        <v>2346</v>
      </c>
      <c r="AT109" t="s">
        <v>2347</v>
      </c>
      <c r="AU109">
        <v>2019</v>
      </c>
      <c r="AV109">
        <v>10</v>
      </c>
      <c r="AW109">
        <v>2</v>
      </c>
      <c r="AX109" t="s">
        <v>74</v>
      </c>
      <c r="AY109" t="s">
        <v>74</v>
      </c>
      <c r="AZ109" t="s">
        <v>450</v>
      </c>
      <c r="BA109" t="s">
        <v>74</v>
      </c>
      <c r="BB109">
        <v>161</v>
      </c>
      <c r="BC109">
        <v>174</v>
      </c>
      <c r="BD109" t="s">
        <v>74</v>
      </c>
      <c r="BE109" t="s">
        <v>2348</v>
      </c>
      <c r="BF109" t="str">
        <f>HYPERLINK("http://dx.doi.org/10.1080/2040350X.2018.1516058","http://dx.doi.org/10.1080/2040350X.2018.1516058")</f>
        <v>http://dx.doi.org/10.1080/2040350X.2018.1516058</v>
      </c>
      <c r="BG109" t="s">
        <v>74</v>
      </c>
      <c r="BH109" t="s">
        <v>74</v>
      </c>
      <c r="BI109">
        <v>14</v>
      </c>
      <c r="BJ109" t="s">
        <v>2349</v>
      </c>
      <c r="BK109" t="s">
        <v>128</v>
      </c>
      <c r="BL109" t="s">
        <v>2350</v>
      </c>
      <c r="BM109" t="s">
        <v>2351</v>
      </c>
      <c r="BN109" t="s">
        <v>74</v>
      </c>
      <c r="BO109" t="s">
        <v>74</v>
      </c>
      <c r="BP109" t="s">
        <v>74</v>
      </c>
      <c r="BQ109" t="s">
        <v>74</v>
      </c>
      <c r="BR109" t="s">
        <v>102</v>
      </c>
      <c r="BS109" t="s">
        <v>2352</v>
      </c>
      <c r="BT109" t="str">
        <f>HYPERLINK("https%3A%2F%2Fwww.webofscience.com%2Fwos%2Fwoscc%2Ffull-record%2FWOS:000665845200006","View Full Record in Web of Science")</f>
        <v>View Full Record in Web of Science</v>
      </c>
    </row>
    <row r="110" spans="1:72" x14ac:dyDescent="0.25">
      <c r="A110" t="s">
        <v>72</v>
      </c>
      <c r="B110" t="s">
        <v>2353</v>
      </c>
      <c r="C110" t="s">
        <v>74</v>
      </c>
      <c r="D110" t="s">
        <v>74</v>
      </c>
      <c r="E110" t="s">
        <v>74</v>
      </c>
      <c r="F110" t="s">
        <v>2354</v>
      </c>
      <c r="G110" t="s">
        <v>74</v>
      </c>
      <c r="H110" t="s">
        <v>74</v>
      </c>
      <c r="I110" t="s">
        <v>2355</v>
      </c>
      <c r="J110" t="s">
        <v>2356</v>
      </c>
      <c r="K110" t="s">
        <v>74</v>
      </c>
      <c r="L110" t="s">
        <v>74</v>
      </c>
      <c r="M110" t="s">
        <v>78</v>
      </c>
      <c r="N110" t="s">
        <v>79</v>
      </c>
      <c r="O110" t="s">
        <v>74</v>
      </c>
      <c r="P110" t="s">
        <v>74</v>
      </c>
      <c r="Q110" t="s">
        <v>74</v>
      </c>
      <c r="R110" t="s">
        <v>74</v>
      </c>
      <c r="S110" t="s">
        <v>74</v>
      </c>
      <c r="T110" t="s">
        <v>2357</v>
      </c>
      <c r="U110" t="s">
        <v>2358</v>
      </c>
      <c r="V110" t="s">
        <v>2359</v>
      </c>
      <c r="W110" t="s">
        <v>2360</v>
      </c>
      <c r="X110" t="s">
        <v>2361</v>
      </c>
      <c r="Y110" t="s">
        <v>2362</v>
      </c>
      <c r="Z110" t="s">
        <v>2363</v>
      </c>
      <c r="AA110" t="s">
        <v>2364</v>
      </c>
      <c r="AB110" t="s">
        <v>2365</v>
      </c>
      <c r="AC110" t="s">
        <v>2366</v>
      </c>
      <c r="AD110" t="s">
        <v>2367</v>
      </c>
      <c r="AE110" t="s">
        <v>2368</v>
      </c>
      <c r="AF110" t="s">
        <v>74</v>
      </c>
      <c r="AG110">
        <v>48</v>
      </c>
      <c r="AH110">
        <v>11</v>
      </c>
      <c r="AI110">
        <v>11</v>
      </c>
      <c r="AJ110">
        <v>1</v>
      </c>
      <c r="AK110">
        <v>9</v>
      </c>
      <c r="AL110" t="s">
        <v>2369</v>
      </c>
      <c r="AM110" t="s">
        <v>635</v>
      </c>
      <c r="AN110" t="s">
        <v>2370</v>
      </c>
      <c r="AO110" t="s">
        <v>2371</v>
      </c>
      <c r="AP110" t="s">
        <v>2372</v>
      </c>
      <c r="AQ110" t="s">
        <v>74</v>
      </c>
      <c r="AR110" t="s">
        <v>2373</v>
      </c>
      <c r="AS110" t="s">
        <v>2374</v>
      </c>
      <c r="AT110" t="s">
        <v>1328</v>
      </c>
      <c r="AU110">
        <v>2019</v>
      </c>
      <c r="AV110">
        <v>29</v>
      </c>
      <c r="AW110">
        <v>2</v>
      </c>
      <c r="AX110" t="s">
        <v>74</v>
      </c>
      <c r="AY110" t="s">
        <v>74</v>
      </c>
      <c r="AZ110" t="s">
        <v>74</v>
      </c>
      <c r="BA110" t="s">
        <v>74</v>
      </c>
      <c r="BB110">
        <v>292</v>
      </c>
      <c r="BC110">
        <v>304</v>
      </c>
      <c r="BD110" t="s">
        <v>74</v>
      </c>
      <c r="BE110" t="s">
        <v>2375</v>
      </c>
      <c r="BF110" t="str">
        <f>HYPERLINK("http://dx.doi.org/10.1177/0958928718758824","http://dx.doi.org/10.1177/0958928718758824")</f>
        <v>http://dx.doi.org/10.1177/0958928718758824</v>
      </c>
      <c r="BG110" t="s">
        <v>74</v>
      </c>
      <c r="BH110" t="s">
        <v>74</v>
      </c>
      <c r="BI110">
        <v>13</v>
      </c>
      <c r="BJ110" t="s">
        <v>2376</v>
      </c>
      <c r="BK110" t="s">
        <v>99</v>
      </c>
      <c r="BL110" t="s">
        <v>2376</v>
      </c>
      <c r="BM110" t="s">
        <v>2377</v>
      </c>
      <c r="BN110" t="s">
        <v>74</v>
      </c>
      <c r="BO110" t="s">
        <v>74</v>
      </c>
      <c r="BP110" t="s">
        <v>74</v>
      </c>
      <c r="BQ110" t="s">
        <v>74</v>
      </c>
      <c r="BR110" t="s">
        <v>102</v>
      </c>
      <c r="BS110" t="s">
        <v>2378</v>
      </c>
      <c r="BT110" t="str">
        <f>HYPERLINK("https%3A%2F%2Fwww.webofscience.com%2Fwos%2Fwoscc%2Ffull-record%2FWOS:000465003800011","View Full Record in Web of Science")</f>
        <v>View Full Record in Web of Science</v>
      </c>
    </row>
    <row r="111" spans="1:72" x14ac:dyDescent="0.25">
      <c r="A111" t="s">
        <v>72</v>
      </c>
      <c r="B111" t="s">
        <v>2379</v>
      </c>
      <c r="C111" t="s">
        <v>74</v>
      </c>
      <c r="D111" t="s">
        <v>74</v>
      </c>
      <c r="E111" t="s">
        <v>74</v>
      </c>
      <c r="F111" t="s">
        <v>2380</v>
      </c>
      <c r="G111" t="s">
        <v>74</v>
      </c>
      <c r="H111" t="s">
        <v>74</v>
      </c>
      <c r="I111" t="s">
        <v>2381</v>
      </c>
      <c r="J111" t="s">
        <v>1246</v>
      </c>
      <c r="K111" t="s">
        <v>74</v>
      </c>
      <c r="L111" t="s">
        <v>74</v>
      </c>
      <c r="M111" t="s">
        <v>78</v>
      </c>
      <c r="N111" t="s">
        <v>79</v>
      </c>
      <c r="O111" t="s">
        <v>74</v>
      </c>
      <c r="P111" t="s">
        <v>74</v>
      </c>
      <c r="Q111" t="s">
        <v>74</v>
      </c>
      <c r="R111" t="s">
        <v>74</v>
      </c>
      <c r="S111" t="s">
        <v>74</v>
      </c>
      <c r="T111" t="s">
        <v>2382</v>
      </c>
      <c r="U111" t="s">
        <v>2383</v>
      </c>
      <c r="V111" t="s">
        <v>2384</v>
      </c>
      <c r="W111" t="s">
        <v>2385</v>
      </c>
      <c r="X111" t="s">
        <v>2386</v>
      </c>
      <c r="Y111" t="s">
        <v>2387</v>
      </c>
      <c r="Z111" t="s">
        <v>2388</v>
      </c>
      <c r="AA111" t="s">
        <v>74</v>
      </c>
      <c r="AB111" t="s">
        <v>2389</v>
      </c>
      <c r="AC111" t="s">
        <v>74</v>
      </c>
      <c r="AD111" t="s">
        <v>74</v>
      </c>
      <c r="AE111" t="s">
        <v>74</v>
      </c>
      <c r="AF111" t="s">
        <v>74</v>
      </c>
      <c r="AG111">
        <v>56</v>
      </c>
      <c r="AH111">
        <v>7</v>
      </c>
      <c r="AI111">
        <v>7</v>
      </c>
      <c r="AJ111">
        <v>1</v>
      </c>
      <c r="AK111">
        <v>5</v>
      </c>
      <c r="AL111" t="s">
        <v>88</v>
      </c>
      <c r="AM111" t="s">
        <v>89</v>
      </c>
      <c r="AN111" t="s">
        <v>90</v>
      </c>
      <c r="AO111" t="s">
        <v>2390</v>
      </c>
      <c r="AP111" t="s">
        <v>2391</v>
      </c>
      <c r="AQ111" t="s">
        <v>74</v>
      </c>
      <c r="AR111" t="s">
        <v>1246</v>
      </c>
      <c r="AS111" t="s">
        <v>537</v>
      </c>
      <c r="AT111" t="s">
        <v>2392</v>
      </c>
      <c r="AU111">
        <v>2019</v>
      </c>
      <c r="AV111">
        <v>49</v>
      </c>
      <c r="AW111">
        <v>2</v>
      </c>
      <c r="AX111" t="s">
        <v>74</v>
      </c>
      <c r="AY111" t="s">
        <v>74</v>
      </c>
      <c r="AZ111" t="s">
        <v>450</v>
      </c>
      <c r="BA111" t="s">
        <v>74</v>
      </c>
      <c r="BB111">
        <v>201</v>
      </c>
      <c r="BC111">
        <v>220</v>
      </c>
      <c r="BD111" t="s">
        <v>74</v>
      </c>
      <c r="BE111" t="s">
        <v>2393</v>
      </c>
      <c r="BF111" t="str">
        <f>HYPERLINK("http://dx.doi.org/10.1080/0048721X.2019.1584351","http://dx.doi.org/10.1080/0048721X.2019.1584351")</f>
        <v>http://dx.doi.org/10.1080/0048721X.2019.1584351</v>
      </c>
      <c r="BG111" t="s">
        <v>74</v>
      </c>
      <c r="BH111" t="s">
        <v>74</v>
      </c>
      <c r="BI111">
        <v>20</v>
      </c>
      <c r="BJ111" t="s">
        <v>537</v>
      </c>
      <c r="BK111" t="s">
        <v>235</v>
      </c>
      <c r="BL111" t="s">
        <v>537</v>
      </c>
      <c r="BM111" t="s">
        <v>2394</v>
      </c>
      <c r="BN111" t="s">
        <v>74</v>
      </c>
      <c r="BO111" t="s">
        <v>74</v>
      </c>
      <c r="BP111" t="s">
        <v>74</v>
      </c>
      <c r="BQ111" t="s">
        <v>74</v>
      </c>
      <c r="BR111" t="s">
        <v>102</v>
      </c>
      <c r="BS111" t="s">
        <v>2395</v>
      </c>
      <c r="BT111" t="str">
        <f>HYPERLINK("https%3A%2F%2Fwww.webofscience.com%2Fwos%2Fwoscc%2Ffull-record%2FWOS:000463517800003","View Full Record in Web of Science")</f>
        <v>View Full Record in Web of Science</v>
      </c>
    </row>
    <row r="112" spans="1:72" x14ac:dyDescent="0.25">
      <c r="A112" t="s">
        <v>72</v>
      </c>
      <c r="B112" t="s">
        <v>2396</v>
      </c>
      <c r="C112" t="s">
        <v>74</v>
      </c>
      <c r="D112" t="s">
        <v>74</v>
      </c>
      <c r="E112" t="s">
        <v>74</v>
      </c>
      <c r="F112" t="s">
        <v>2397</v>
      </c>
      <c r="G112" t="s">
        <v>74</v>
      </c>
      <c r="H112" t="s">
        <v>74</v>
      </c>
      <c r="I112" t="s">
        <v>2398</v>
      </c>
      <c r="J112" t="s">
        <v>459</v>
      </c>
      <c r="K112" t="s">
        <v>74</v>
      </c>
      <c r="L112" t="s">
        <v>74</v>
      </c>
      <c r="M112" t="s">
        <v>78</v>
      </c>
      <c r="N112" t="s">
        <v>79</v>
      </c>
      <c r="O112" t="s">
        <v>74</v>
      </c>
      <c r="P112" t="s">
        <v>74</v>
      </c>
      <c r="Q112" t="s">
        <v>74</v>
      </c>
      <c r="R112" t="s">
        <v>74</v>
      </c>
      <c r="S112" t="s">
        <v>74</v>
      </c>
      <c r="T112" t="s">
        <v>2399</v>
      </c>
      <c r="U112" t="s">
        <v>2400</v>
      </c>
      <c r="V112" t="s">
        <v>2401</v>
      </c>
      <c r="W112" t="s">
        <v>2402</v>
      </c>
      <c r="X112" t="s">
        <v>1061</v>
      </c>
      <c r="Y112" t="s">
        <v>2403</v>
      </c>
      <c r="Z112" t="s">
        <v>2404</v>
      </c>
      <c r="AA112" t="s">
        <v>2405</v>
      </c>
      <c r="AB112" t="s">
        <v>2406</v>
      </c>
      <c r="AC112" t="s">
        <v>74</v>
      </c>
      <c r="AD112" t="s">
        <v>74</v>
      </c>
      <c r="AE112" t="s">
        <v>74</v>
      </c>
      <c r="AF112" t="s">
        <v>74</v>
      </c>
      <c r="AG112">
        <v>40</v>
      </c>
      <c r="AH112">
        <v>4</v>
      </c>
      <c r="AI112">
        <v>4</v>
      </c>
      <c r="AJ112">
        <v>7</v>
      </c>
      <c r="AK112">
        <v>66</v>
      </c>
      <c r="AL112" t="s">
        <v>119</v>
      </c>
      <c r="AM112" t="s">
        <v>120</v>
      </c>
      <c r="AN112" t="s">
        <v>121</v>
      </c>
      <c r="AO112" t="s">
        <v>74</v>
      </c>
      <c r="AP112" t="s">
        <v>467</v>
      </c>
      <c r="AQ112" t="s">
        <v>74</v>
      </c>
      <c r="AR112" t="s">
        <v>468</v>
      </c>
      <c r="AS112" t="s">
        <v>469</v>
      </c>
      <c r="AT112" t="s">
        <v>2407</v>
      </c>
      <c r="AU112">
        <v>2019</v>
      </c>
      <c r="AV112">
        <v>11</v>
      </c>
      <c r="AW112">
        <v>7</v>
      </c>
      <c r="AX112" t="s">
        <v>74</v>
      </c>
      <c r="AY112" t="s">
        <v>74</v>
      </c>
      <c r="AZ112" t="s">
        <v>74</v>
      </c>
      <c r="BA112" t="s">
        <v>74</v>
      </c>
      <c r="BB112" t="s">
        <v>74</v>
      </c>
      <c r="BC112" t="s">
        <v>74</v>
      </c>
      <c r="BD112">
        <v>2178</v>
      </c>
      <c r="BE112" t="s">
        <v>2408</v>
      </c>
      <c r="BF112" t="str">
        <f>HYPERLINK("http://dx.doi.org/10.3390/su11072178","http://dx.doi.org/10.3390/su11072178")</f>
        <v>http://dx.doi.org/10.3390/su11072178</v>
      </c>
      <c r="BG112" t="s">
        <v>74</v>
      </c>
      <c r="BH112" t="s">
        <v>74</v>
      </c>
      <c r="BI112">
        <v>18</v>
      </c>
      <c r="BJ112" t="s">
        <v>472</v>
      </c>
      <c r="BK112" t="s">
        <v>473</v>
      </c>
      <c r="BL112" t="s">
        <v>474</v>
      </c>
      <c r="BM112" t="s">
        <v>2409</v>
      </c>
      <c r="BN112" t="s">
        <v>74</v>
      </c>
      <c r="BO112" t="s">
        <v>2410</v>
      </c>
      <c r="BP112" t="s">
        <v>74</v>
      </c>
      <c r="BQ112" t="s">
        <v>74</v>
      </c>
      <c r="BR112" t="s">
        <v>102</v>
      </c>
      <c r="BS112" t="s">
        <v>2411</v>
      </c>
      <c r="BT112" t="str">
        <f>HYPERLINK("https%3A%2F%2Fwww.webofscience.com%2Fwos%2Fwoscc%2Ffull-record%2FWOS:000466551600355","View Full Record in Web of Science")</f>
        <v>View Full Record in Web of Science</v>
      </c>
    </row>
    <row r="113" spans="1:72" x14ac:dyDescent="0.25">
      <c r="A113" t="s">
        <v>72</v>
      </c>
      <c r="B113" t="s">
        <v>2412</v>
      </c>
      <c r="C113" t="s">
        <v>74</v>
      </c>
      <c r="D113" t="s">
        <v>74</v>
      </c>
      <c r="E113" t="s">
        <v>74</v>
      </c>
      <c r="F113" t="s">
        <v>2413</v>
      </c>
      <c r="G113" t="s">
        <v>74</v>
      </c>
      <c r="H113" t="s">
        <v>74</v>
      </c>
      <c r="I113" t="s">
        <v>2414</v>
      </c>
      <c r="J113" t="s">
        <v>1717</v>
      </c>
      <c r="K113" t="s">
        <v>74</v>
      </c>
      <c r="L113" t="s">
        <v>74</v>
      </c>
      <c r="M113" t="s">
        <v>78</v>
      </c>
      <c r="N113" t="s">
        <v>79</v>
      </c>
      <c r="O113" t="s">
        <v>74</v>
      </c>
      <c r="P113" t="s">
        <v>74</v>
      </c>
      <c r="Q113" t="s">
        <v>74</v>
      </c>
      <c r="R113" t="s">
        <v>74</v>
      </c>
      <c r="S113" t="s">
        <v>74</v>
      </c>
      <c r="T113" t="s">
        <v>2415</v>
      </c>
      <c r="U113" t="s">
        <v>2416</v>
      </c>
      <c r="V113" t="s">
        <v>2417</v>
      </c>
      <c r="W113" t="s">
        <v>2418</v>
      </c>
      <c r="X113" t="s">
        <v>2419</v>
      </c>
      <c r="Y113" t="s">
        <v>2420</v>
      </c>
      <c r="Z113" t="s">
        <v>2421</v>
      </c>
      <c r="AA113" t="s">
        <v>2422</v>
      </c>
      <c r="AB113" t="s">
        <v>2423</v>
      </c>
      <c r="AC113" t="s">
        <v>2424</v>
      </c>
      <c r="AD113" t="s">
        <v>2425</v>
      </c>
      <c r="AE113" t="s">
        <v>2426</v>
      </c>
      <c r="AF113" t="s">
        <v>74</v>
      </c>
      <c r="AG113">
        <v>79</v>
      </c>
      <c r="AH113">
        <v>19</v>
      </c>
      <c r="AI113">
        <v>20</v>
      </c>
      <c r="AJ113">
        <v>3</v>
      </c>
      <c r="AK113">
        <v>20</v>
      </c>
      <c r="AL113" t="s">
        <v>88</v>
      </c>
      <c r="AM113" t="s">
        <v>89</v>
      </c>
      <c r="AN113" t="s">
        <v>90</v>
      </c>
      <c r="AO113" t="s">
        <v>1728</v>
      </c>
      <c r="AP113" t="s">
        <v>1729</v>
      </c>
      <c r="AQ113" t="s">
        <v>74</v>
      </c>
      <c r="AR113" t="s">
        <v>1730</v>
      </c>
      <c r="AS113" t="s">
        <v>1731</v>
      </c>
      <c r="AT113" t="s">
        <v>2427</v>
      </c>
      <c r="AU113">
        <v>2020</v>
      </c>
      <c r="AV113">
        <v>46</v>
      </c>
      <c r="AW113">
        <v>7</v>
      </c>
      <c r="AX113" t="s">
        <v>74</v>
      </c>
      <c r="AY113" t="s">
        <v>74</v>
      </c>
      <c r="AZ113" t="s">
        <v>74</v>
      </c>
      <c r="BA113" t="s">
        <v>74</v>
      </c>
      <c r="BB113">
        <v>1281</v>
      </c>
      <c r="BC113">
        <v>1300</v>
      </c>
      <c r="BD113" t="s">
        <v>74</v>
      </c>
      <c r="BE113" t="s">
        <v>2428</v>
      </c>
      <c r="BF113" t="str">
        <f>HYPERLINK("http://dx.doi.org/10.1080/1369183X.2019.1597691","http://dx.doi.org/10.1080/1369183X.2019.1597691")</f>
        <v>http://dx.doi.org/10.1080/1369183X.2019.1597691</v>
      </c>
      <c r="BG113" t="s">
        <v>74</v>
      </c>
      <c r="BH113" t="s">
        <v>2429</v>
      </c>
      <c r="BI113">
        <v>20</v>
      </c>
      <c r="BJ113" t="s">
        <v>1735</v>
      </c>
      <c r="BK113" t="s">
        <v>99</v>
      </c>
      <c r="BL113" t="s">
        <v>1735</v>
      </c>
      <c r="BM113" t="s">
        <v>2430</v>
      </c>
      <c r="BN113" t="s">
        <v>74</v>
      </c>
      <c r="BO113" t="s">
        <v>767</v>
      </c>
      <c r="BP113" t="s">
        <v>74</v>
      </c>
      <c r="BQ113" t="s">
        <v>74</v>
      </c>
      <c r="BR113" t="s">
        <v>102</v>
      </c>
      <c r="BS113" t="s">
        <v>2431</v>
      </c>
      <c r="BT113" t="str">
        <f>HYPERLINK("https%3A%2F%2Fwww.webofscience.com%2Fwos%2Fwoscc%2Ffull-record%2FWOS:000464430900001","View Full Record in Web of Science")</f>
        <v>View Full Record in Web of Science</v>
      </c>
    </row>
    <row r="114" spans="1:72" x14ac:dyDescent="0.25">
      <c r="A114" t="s">
        <v>72</v>
      </c>
      <c r="B114" t="s">
        <v>2432</v>
      </c>
      <c r="C114" t="s">
        <v>74</v>
      </c>
      <c r="D114" t="s">
        <v>74</v>
      </c>
      <c r="E114" t="s">
        <v>74</v>
      </c>
      <c r="F114" t="s">
        <v>2433</v>
      </c>
      <c r="G114" t="s">
        <v>74</v>
      </c>
      <c r="H114" t="s">
        <v>74</v>
      </c>
      <c r="I114" t="s">
        <v>2434</v>
      </c>
      <c r="J114" t="s">
        <v>2435</v>
      </c>
      <c r="K114" t="s">
        <v>74</v>
      </c>
      <c r="L114" t="s">
        <v>74</v>
      </c>
      <c r="M114" t="s">
        <v>78</v>
      </c>
      <c r="N114" t="s">
        <v>79</v>
      </c>
      <c r="O114" t="s">
        <v>74</v>
      </c>
      <c r="P114" t="s">
        <v>74</v>
      </c>
      <c r="Q114" t="s">
        <v>74</v>
      </c>
      <c r="R114" t="s">
        <v>74</v>
      </c>
      <c r="S114" t="s">
        <v>74</v>
      </c>
      <c r="T114" t="s">
        <v>2436</v>
      </c>
      <c r="U114" t="s">
        <v>2437</v>
      </c>
      <c r="V114" t="s">
        <v>2438</v>
      </c>
      <c r="W114" t="s">
        <v>2439</v>
      </c>
      <c r="X114" t="s">
        <v>2440</v>
      </c>
      <c r="Y114" t="s">
        <v>2441</v>
      </c>
      <c r="Z114" t="s">
        <v>2442</v>
      </c>
      <c r="AA114" t="s">
        <v>2443</v>
      </c>
      <c r="AB114" t="s">
        <v>2444</v>
      </c>
      <c r="AC114" t="s">
        <v>2445</v>
      </c>
      <c r="AD114" t="s">
        <v>2446</v>
      </c>
      <c r="AE114" t="s">
        <v>2447</v>
      </c>
      <c r="AF114" t="s">
        <v>74</v>
      </c>
      <c r="AG114">
        <v>31</v>
      </c>
      <c r="AH114">
        <v>21</v>
      </c>
      <c r="AI114">
        <v>21</v>
      </c>
      <c r="AJ114">
        <v>3</v>
      </c>
      <c r="AK114">
        <v>26</v>
      </c>
      <c r="AL114" t="s">
        <v>502</v>
      </c>
      <c r="AM114" t="s">
        <v>503</v>
      </c>
      <c r="AN114" t="s">
        <v>504</v>
      </c>
      <c r="AO114" t="s">
        <v>2448</v>
      </c>
      <c r="AP114" t="s">
        <v>2449</v>
      </c>
      <c r="AQ114" t="s">
        <v>74</v>
      </c>
      <c r="AR114" t="s">
        <v>2450</v>
      </c>
      <c r="AS114" t="s">
        <v>2451</v>
      </c>
      <c r="AT114" t="s">
        <v>125</v>
      </c>
      <c r="AU114">
        <v>2019</v>
      </c>
      <c r="AV114">
        <v>63</v>
      </c>
      <c r="AW114">
        <v>10</v>
      </c>
      <c r="AX114" t="s">
        <v>74</v>
      </c>
      <c r="AY114" t="s">
        <v>74</v>
      </c>
      <c r="AZ114" t="s">
        <v>450</v>
      </c>
      <c r="BA114" t="s">
        <v>74</v>
      </c>
      <c r="BB114">
        <v>1497</v>
      </c>
      <c r="BC114">
        <v>1515</v>
      </c>
      <c r="BD114">
        <v>2764219831731</v>
      </c>
      <c r="BE114" t="s">
        <v>2452</v>
      </c>
      <c r="BF114" t="str">
        <f>HYPERLINK("http://dx.doi.org/10.1177/0002764219831731","http://dx.doi.org/10.1177/0002764219831731")</f>
        <v>http://dx.doi.org/10.1177/0002764219831731</v>
      </c>
      <c r="BG114" t="s">
        <v>74</v>
      </c>
      <c r="BH114" t="s">
        <v>2429</v>
      </c>
      <c r="BI114">
        <v>19</v>
      </c>
      <c r="BJ114" t="s">
        <v>2453</v>
      </c>
      <c r="BK114" t="s">
        <v>99</v>
      </c>
      <c r="BL114" t="s">
        <v>2454</v>
      </c>
      <c r="BM114" t="s">
        <v>2455</v>
      </c>
      <c r="BN114" t="s">
        <v>74</v>
      </c>
      <c r="BO114" t="s">
        <v>74</v>
      </c>
      <c r="BP114" t="s">
        <v>74</v>
      </c>
      <c r="BQ114" t="s">
        <v>74</v>
      </c>
      <c r="BR114" t="s">
        <v>102</v>
      </c>
      <c r="BS114" t="s">
        <v>2456</v>
      </c>
      <c r="BT114" t="str">
        <f>HYPERLINK("https%3A%2F%2Fwww.webofscience.com%2Fwos%2Fwoscc%2Ffull-record%2FWOS:000478107600001","View Full Record in Web of Science")</f>
        <v>View Full Record in Web of Science</v>
      </c>
    </row>
    <row r="115" spans="1:72" x14ac:dyDescent="0.25">
      <c r="A115" t="s">
        <v>72</v>
      </c>
      <c r="B115" t="s">
        <v>2457</v>
      </c>
      <c r="C115" t="s">
        <v>74</v>
      </c>
      <c r="D115" t="s">
        <v>74</v>
      </c>
      <c r="E115" t="s">
        <v>74</v>
      </c>
      <c r="F115" t="s">
        <v>2458</v>
      </c>
      <c r="G115" t="s">
        <v>74</v>
      </c>
      <c r="H115" t="s">
        <v>74</v>
      </c>
      <c r="I115" t="s">
        <v>2459</v>
      </c>
      <c r="J115" t="s">
        <v>459</v>
      </c>
      <c r="K115" t="s">
        <v>74</v>
      </c>
      <c r="L115" t="s">
        <v>74</v>
      </c>
      <c r="M115" t="s">
        <v>78</v>
      </c>
      <c r="N115" t="s">
        <v>79</v>
      </c>
      <c r="O115" t="s">
        <v>74</v>
      </c>
      <c r="P115" t="s">
        <v>74</v>
      </c>
      <c r="Q115" t="s">
        <v>74</v>
      </c>
      <c r="R115" t="s">
        <v>74</v>
      </c>
      <c r="S115" t="s">
        <v>74</v>
      </c>
      <c r="T115" t="s">
        <v>2460</v>
      </c>
      <c r="U115" t="s">
        <v>2461</v>
      </c>
      <c r="V115" t="s">
        <v>2462</v>
      </c>
      <c r="W115" t="s">
        <v>2463</v>
      </c>
      <c r="X115" t="s">
        <v>74</v>
      </c>
      <c r="Y115" t="s">
        <v>2464</v>
      </c>
      <c r="Z115" t="s">
        <v>2465</v>
      </c>
      <c r="AA115" t="s">
        <v>2466</v>
      </c>
      <c r="AB115" t="s">
        <v>2467</v>
      </c>
      <c r="AC115" t="s">
        <v>2468</v>
      </c>
      <c r="AD115" t="s">
        <v>2469</v>
      </c>
      <c r="AE115" t="s">
        <v>2470</v>
      </c>
      <c r="AF115" t="s">
        <v>74</v>
      </c>
      <c r="AG115">
        <v>98</v>
      </c>
      <c r="AH115">
        <v>14</v>
      </c>
      <c r="AI115">
        <v>14</v>
      </c>
      <c r="AJ115">
        <v>2</v>
      </c>
      <c r="AK115">
        <v>32</v>
      </c>
      <c r="AL115" t="s">
        <v>119</v>
      </c>
      <c r="AM115" t="s">
        <v>120</v>
      </c>
      <c r="AN115" t="s">
        <v>121</v>
      </c>
      <c r="AO115" t="s">
        <v>74</v>
      </c>
      <c r="AP115" t="s">
        <v>467</v>
      </c>
      <c r="AQ115" t="s">
        <v>74</v>
      </c>
      <c r="AR115" t="s">
        <v>468</v>
      </c>
      <c r="AS115" t="s">
        <v>469</v>
      </c>
      <c r="AT115" t="s">
        <v>2471</v>
      </c>
      <c r="AU115">
        <v>2019</v>
      </c>
      <c r="AV115">
        <v>11</v>
      </c>
      <c r="AW115">
        <v>4</v>
      </c>
      <c r="AX115" t="s">
        <v>74</v>
      </c>
      <c r="AY115" t="s">
        <v>74</v>
      </c>
      <c r="AZ115" t="s">
        <v>74</v>
      </c>
      <c r="BA115" t="s">
        <v>74</v>
      </c>
      <c r="BB115" t="s">
        <v>74</v>
      </c>
      <c r="BC115" t="s">
        <v>74</v>
      </c>
      <c r="BD115">
        <v>1044</v>
      </c>
      <c r="BE115" t="s">
        <v>2472</v>
      </c>
      <c r="BF115" t="str">
        <f>HYPERLINK("http://dx.doi.org/10.3390/su11041044","http://dx.doi.org/10.3390/su11041044")</f>
        <v>http://dx.doi.org/10.3390/su11041044</v>
      </c>
      <c r="BG115" t="s">
        <v>74</v>
      </c>
      <c r="BH115" t="s">
        <v>74</v>
      </c>
      <c r="BI115">
        <v>28</v>
      </c>
      <c r="BJ115" t="s">
        <v>472</v>
      </c>
      <c r="BK115" t="s">
        <v>473</v>
      </c>
      <c r="BL115" t="s">
        <v>474</v>
      </c>
      <c r="BM115" t="s">
        <v>2473</v>
      </c>
      <c r="BN115" t="s">
        <v>74</v>
      </c>
      <c r="BO115" t="s">
        <v>363</v>
      </c>
      <c r="BP115" t="s">
        <v>74</v>
      </c>
      <c r="BQ115" t="s">
        <v>74</v>
      </c>
      <c r="BR115" t="s">
        <v>102</v>
      </c>
      <c r="BS115" t="s">
        <v>2474</v>
      </c>
      <c r="BT115" t="str">
        <f>HYPERLINK("https%3A%2F%2Fwww.webofscience.com%2Fwos%2Fwoscc%2Ffull-record%2FWOS:000460819100104","View Full Record in Web of Science")</f>
        <v>View Full Record in Web of Science</v>
      </c>
    </row>
    <row r="116" spans="1:72" x14ac:dyDescent="0.25">
      <c r="A116" t="s">
        <v>72</v>
      </c>
      <c r="B116" t="s">
        <v>2475</v>
      </c>
      <c r="C116" t="s">
        <v>74</v>
      </c>
      <c r="D116" t="s">
        <v>74</v>
      </c>
      <c r="E116" t="s">
        <v>74</v>
      </c>
      <c r="F116" t="s">
        <v>2476</v>
      </c>
      <c r="G116" t="s">
        <v>74</v>
      </c>
      <c r="H116" t="s">
        <v>74</v>
      </c>
      <c r="I116" t="s">
        <v>2477</v>
      </c>
      <c r="J116" t="s">
        <v>2478</v>
      </c>
      <c r="K116" t="s">
        <v>74</v>
      </c>
      <c r="L116" t="s">
        <v>74</v>
      </c>
      <c r="M116" t="s">
        <v>78</v>
      </c>
      <c r="N116" t="s">
        <v>79</v>
      </c>
      <c r="O116" t="s">
        <v>74</v>
      </c>
      <c r="P116" t="s">
        <v>74</v>
      </c>
      <c r="Q116" t="s">
        <v>74</v>
      </c>
      <c r="R116" t="s">
        <v>74</v>
      </c>
      <c r="S116" t="s">
        <v>74</v>
      </c>
      <c r="T116" t="s">
        <v>2479</v>
      </c>
      <c r="U116" t="s">
        <v>74</v>
      </c>
      <c r="V116" t="s">
        <v>2480</v>
      </c>
      <c r="W116" t="s">
        <v>2481</v>
      </c>
      <c r="X116" t="s">
        <v>323</v>
      </c>
      <c r="Y116" t="s">
        <v>2482</v>
      </c>
      <c r="Z116" t="s">
        <v>2483</v>
      </c>
      <c r="AA116" t="s">
        <v>2484</v>
      </c>
      <c r="AB116" t="s">
        <v>326</v>
      </c>
      <c r="AC116" t="s">
        <v>74</v>
      </c>
      <c r="AD116" t="s">
        <v>74</v>
      </c>
      <c r="AE116" t="s">
        <v>74</v>
      </c>
      <c r="AF116" t="s">
        <v>74</v>
      </c>
      <c r="AG116">
        <v>54</v>
      </c>
      <c r="AH116">
        <v>4</v>
      </c>
      <c r="AI116">
        <v>4</v>
      </c>
      <c r="AJ116">
        <v>0</v>
      </c>
      <c r="AK116">
        <v>3</v>
      </c>
      <c r="AL116" t="s">
        <v>88</v>
      </c>
      <c r="AM116" t="s">
        <v>89</v>
      </c>
      <c r="AN116" t="s">
        <v>90</v>
      </c>
      <c r="AO116" t="s">
        <v>2485</v>
      </c>
      <c r="AP116" t="s">
        <v>2486</v>
      </c>
      <c r="AQ116" t="s">
        <v>74</v>
      </c>
      <c r="AR116" t="s">
        <v>2487</v>
      </c>
      <c r="AS116" t="s">
        <v>2488</v>
      </c>
      <c r="AT116" t="s">
        <v>764</v>
      </c>
      <c r="AU116">
        <v>2019</v>
      </c>
      <c r="AV116">
        <v>45</v>
      </c>
      <c r="AW116">
        <v>1</v>
      </c>
      <c r="AX116" t="s">
        <v>74</v>
      </c>
      <c r="AY116" t="s">
        <v>74</v>
      </c>
      <c r="AZ116" t="s">
        <v>74</v>
      </c>
      <c r="BA116" t="s">
        <v>74</v>
      </c>
      <c r="BB116">
        <v>64</v>
      </c>
      <c r="BC116">
        <v>82</v>
      </c>
      <c r="BD116" t="s">
        <v>74</v>
      </c>
      <c r="BE116" t="s">
        <v>2489</v>
      </c>
      <c r="BF116" t="str">
        <f>HYPERLINK("http://dx.doi.org/10.1080/01916599.2018.1527559","http://dx.doi.org/10.1080/01916599.2018.1527559")</f>
        <v>http://dx.doi.org/10.1080/01916599.2018.1527559</v>
      </c>
      <c r="BG116" t="s">
        <v>74</v>
      </c>
      <c r="BH116" t="s">
        <v>74</v>
      </c>
      <c r="BI116">
        <v>19</v>
      </c>
      <c r="BJ116" t="s">
        <v>2490</v>
      </c>
      <c r="BK116" t="s">
        <v>235</v>
      </c>
      <c r="BL116" t="s">
        <v>2490</v>
      </c>
      <c r="BM116" t="s">
        <v>2491</v>
      </c>
      <c r="BN116" t="s">
        <v>74</v>
      </c>
      <c r="BO116" t="s">
        <v>74</v>
      </c>
      <c r="BP116" t="s">
        <v>74</v>
      </c>
      <c r="BQ116" t="s">
        <v>74</v>
      </c>
      <c r="BR116" t="s">
        <v>102</v>
      </c>
      <c r="BS116" t="s">
        <v>2492</v>
      </c>
      <c r="BT116" t="str">
        <f>HYPERLINK("https%3A%2F%2Fwww.webofscience.com%2Fwos%2Fwoscc%2Ffull-record%2FWOS:000476914900005","View Full Record in Web of Science")</f>
        <v>View Full Record in Web of Science</v>
      </c>
    </row>
    <row r="117" spans="1:72" x14ac:dyDescent="0.25">
      <c r="A117" t="s">
        <v>72</v>
      </c>
      <c r="B117" t="s">
        <v>2493</v>
      </c>
      <c r="C117" t="s">
        <v>74</v>
      </c>
      <c r="D117" t="s">
        <v>74</v>
      </c>
      <c r="E117" t="s">
        <v>74</v>
      </c>
      <c r="F117" t="s">
        <v>2494</v>
      </c>
      <c r="G117" t="s">
        <v>74</v>
      </c>
      <c r="H117" t="s">
        <v>74</v>
      </c>
      <c r="I117" t="s">
        <v>2495</v>
      </c>
      <c r="J117" t="s">
        <v>1836</v>
      </c>
      <c r="K117" t="s">
        <v>74</v>
      </c>
      <c r="L117" t="s">
        <v>74</v>
      </c>
      <c r="M117" t="s">
        <v>78</v>
      </c>
      <c r="N117" t="s">
        <v>79</v>
      </c>
      <c r="O117" t="s">
        <v>74</v>
      </c>
      <c r="P117" t="s">
        <v>74</v>
      </c>
      <c r="Q117" t="s">
        <v>74</v>
      </c>
      <c r="R117" t="s">
        <v>74</v>
      </c>
      <c r="S117" t="s">
        <v>74</v>
      </c>
      <c r="T117" t="s">
        <v>2496</v>
      </c>
      <c r="U117" t="s">
        <v>2497</v>
      </c>
      <c r="V117" t="s">
        <v>2498</v>
      </c>
      <c r="W117" t="s">
        <v>2499</v>
      </c>
      <c r="X117" t="s">
        <v>2500</v>
      </c>
      <c r="Y117" t="s">
        <v>2501</v>
      </c>
      <c r="Z117" t="s">
        <v>2502</v>
      </c>
      <c r="AA117" t="s">
        <v>2503</v>
      </c>
      <c r="AB117" t="s">
        <v>2504</v>
      </c>
      <c r="AC117" t="s">
        <v>2505</v>
      </c>
      <c r="AD117" t="s">
        <v>2505</v>
      </c>
      <c r="AE117" t="s">
        <v>2506</v>
      </c>
      <c r="AF117" t="s">
        <v>74</v>
      </c>
      <c r="AG117">
        <v>50</v>
      </c>
      <c r="AH117">
        <v>52</v>
      </c>
      <c r="AI117">
        <v>52</v>
      </c>
      <c r="AJ117">
        <v>11</v>
      </c>
      <c r="AK117">
        <v>74</v>
      </c>
      <c r="AL117" t="s">
        <v>119</v>
      </c>
      <c r="AM117" t="s">
        <v>120</v>
      </c>
      <c r="AN117" t="s">
        <v>121</v>
      </c>
      <c r="AO117" t="s">
        <v>74</v>
      </c>
      <c r="AP117" t="s">
        <v>1846</v>
      </c>
      <c r="AQ117" t="s">
        <v>74</v>
      </c>
      <c r="AR117" t="s">
        <v>1836</v>
      </c>
      <c r="AS117" t="s">
        <v>1847</v>
      </c>
      <c r="AT117" t="s">
        <v>2507</v>
      </c>
      <c r="AU117">
        <v>2019</v>
      </c>
      <c r="AV117">
        <v>10</v>
      </c>
      <c r="AW117">
        <v>1</v>
      </c>
      <c r="AX117" t="s">
        <v>74</v>
      </c>
      <c r="AY117" t="s">
        <v>74</v>
      </c>
      <c r="AZ117" t="s">
        <v>74</v>
      </c>
      <c r="BA117" t="s">
        <v>74</v>
      </c>
      <c r="BB117" t="s">
        <v>74</v>
      </c>
      <c r="BC117" t="s">
        <v>74</v>
      </c>
      <c r="BD117">
        <v>34</v>
      </c>
      <c r="BE117" t="s">
        <v>2508</v>
      </c>
      <c r="BF117" t="str">
        <f>HYPERLINK("http://dx.doi.org/10.3390/f10010034","http://dx.doi.org/10.3390/f10010034")</f>
        <v>http://dx.doi.org/10.3390/f10010034</v>
      </c>
      <c r="BG117" t="s">
        <v>74</v>
      </c>
      <c r="BH117" t="s">
        <v>74</v>
      </c>
      <c r="BI117">
        <v>13</v>
      </c>
      <c r="BJ117" t="s">
        <v>1849</v>
      </c>
      <c r="BK117" t="s">
        <v>473</v>
      </c>
      <c r="BL117" t="s">
        <v>1849</v>
      </c>
      <c r="BM117" t="s">
        <v>2509</v>
      </c>
      <c r="BN117" t="s">
        <v>74</v>
      </c>
      <c r="BO117" t="s">
        <v>1650</v>
      </c>
      <c r="BP117" t="s">
        <v>74</v>
      </c>
      <c r="BQ117" t="s">
        <v>74</v>
      </c>
      <c r="BR117" t="s">
        <v>102</v>
      </c>
      <c r="BS117" t="s">
        <v>2510</v>
      </c>
      <c r="BT117" t="str">
        <f>HYPERLINK("https%3A%2F%2Fwww.webofscience.com%2Fwos%2Fwoscc%2Ffull-record%2FWOS:000458910800034","View Full Record in Web of Science")</f>
        <v>View Full Record in Web of Science</v>
      </c>
    </row>
    <row r="118" spans="1:72" x14ac:dyDescent="0.25">
      <c r="A118" t="s">
        <v>72</v>
      </c>
      <c r="B118" t="s">
        <v>2511</v>
      </c>
      <c r="C118" t="s">
        <v>74</v>
      </c>
      <c r="D118" t="s">
        <v>74</v>
      </c>
      <c r="E118" t="s">
        <v>74</v>
      </c>
      <c r="F118" t="s">
        <v>2512</v>
      </c>
      <c r="G118" t="s">
        <v>74</v>
      </c>
      <c r="H118" t="s">
        <v>74</v>
      </c>
      <c r="I118" t="s">
        <v>2513</v>
      </c>
      <c r="J118" t="s">
        <v>2514</v>
      </c>
      <c r="K118" t="s">
        <v>74</v>
      </c>
      <c r="L118" t="s">
        <v>74</v>
      </c>
      <c r="M118" t="s">
        <v>78</v>
      </c>
      <c r="N118" t="s">
        <v>79</v>
      </c>
      <c r="O118" t="s">
        <v>74</v>
      </c>
      <c r="P118" t="s">
        <v>74</v>
      </c>
      <c r="Q118" t="s">
        <v>74</v>
      </c>
      <c r="R118" t="s">
        <v>74</v>
      </c>
      <c r="S118" t="s">
        <v>74</v>
      </c>
      <c r="T118" t="s">
        <v>2515</v>
      </c>
      <c r="U118" t="s">
        <v>2516</v>
      </c>
      <c r="V118" t="s">
        <v>2517</v>
      </c>
      <c r="W118" t="s">
        <v>2518</v>
      </c>
      <c r="X118" t="s">
        <v>2519</v>
      </c>
      <c r="Y118" t="s">
        <v>2520</v>
      </c>
      <c r="Z118" t="s">
        <v>2521</v>
      </c>
      <c r="AA118" t="s">
        <v>2522</v>
      </c>
      <c r="AB118" t="s">
        <v>2523</v>
      </c>
      <c r="AC118" t="s">
        <v>74</v>
      </c>
      <c r="AD118" t="s">
        <v>74</v>
      </c>
      <c r="AE118" t="s">
        <v>74</v>
      </c>
      <c r="AF118" t="s">
        <v>74</v>
      </c>
      <c r="AG118">
        <v>24</v>
      </c>
      <c r="AH118">
        <v>0</v>
      </c>
      <c r="AI118">
        <v>0</v>
      </c>
      <c r="AJ118">
        <v>0</v>
      </c>
      <c r="AK118">
        <v>4</v>
      </c>
      <c r="AL118" t="s">
        <v>2524</v>
      </c>
      <c r="AM118" t="s">
        <v>1234</v>
      </c>
      <c r="AN118" t="s">
        <v>2525</v>
      </c>
      <c r="AO118" t="s">
        <v>2526</v>
      </c>
      <c r="AP118" t="s">
        <v>2527</v>
      </c>
      <c r="AQ118" t="s">
        <v>74</v>
      </c>
      <c r="AR118" t="s">
        <v>2528</v>
      </c>
      <c r="AS118" t="s">
        <v>2529</v>
      </c>
      <c r="AT118" t="s">
        <v>74</v>
      </c>
      <c r="AU118">
        <v>2019</v>
      </c>
      <c r="AV118">
        <v>70</v>
      </c>
      <c r="AW118">
        <v>1</v>
      </c>
      <c r="AX118" t="s">
        <v>74</v>
      </c>
      <c r="AY118" t="s">
        <v>74</v>
      </c>
      <c r="AZ118" t="s">
        <v>74</v>
      </c>
      <c r="BA118" t="s">
        <v>74</v>
      </c>
      <c r="BB118">
        <v>85</v>
      </c>
      <c r="BC118">
        <v>91</v>
      </c>
      <c r="BD118" t="s">
        <v>74</v>
      </c>
      <c r="BE118" t="s">
        <v>2530</v>
      </c>
      <c r="BF118" t="str">
        <f>HYPERLINK("http://dx.doi.org/10.1127/homo/2019/1024","http://dx.doi.org/10.1127/homo/2019/1024")</f>
        <v>http://dx.doi.org/10.1127/homo/2019/1024</v>
      </c>
      <c r="BG118" t="s">
        <v>74</v>
      </c>
      <c r="BH118" t="s">
        <v>74</v>
      </c>
      <c r="BI118">
        <v>7</v>
      </c>
      <c r="BJ118" t="s">
        <v>2531</v>
      </c>
      <c r="BK118" t="s">
        <v>99</v>
      </c>
      <c r="BL118" t="s">
        <v>2531</v>
      </c>
      <c r="BM118" t="s">
        <v>2532</v>
      </c>
      <c r="BN118">
        <v>31475287</v>
      </c>
      <c r="BO118" t="s">
        <v>74</v>
      </c>
      <c r="BP118" t="s">
        <v>74</v>
      </c>
      <c r="BQ118" t="s">
        <v>74</v>
      </c>
      <c r="BR118" t="s">
        <v>102</v>
      </c>
      <c r="BS118" t="s">
        <v>2533</v>
      </c>
      <c r="BT118" t="str">
        <f>HYPERLINK("https%3A%2F%2Fwww.webofscience.com%2Fwos%2Fwoscc%2Ffull-record%2FWOS:000489613000009","View Full Record in Web of Science")</f>
        <v>View Full Record in Web of Science</v>
      </c>
    </row>
    <row r="119" spans="1:72" x14ac:dyDescent="0.25">
      <c r="A119" t="s">
        <v>72</v>
      </c>
      <c r="B119" t="s">
        <v>2534</v>
      </c>
      <c r="C119" t="s">
        <v>74</v>
      </c>
      <c r="D119" t="s">
        <v>74</v>
      </c>
      <c r="E119" t="s">
        <v>74</v>
      </c>
      <c r="F119" t="s">
        <v>2535</v>
      </c>
      <c r="G119" t="s">
        <v>74</v>
      </c>
      <c r="H119" t="s">
        <v>74</v>
      </c>
      <c r="I119" t="s">
        <v>2536</v>
      </c>
      <c r="J119" t="s">
        <v>2537</v>
      </c>
      <c r="K119" t="s">
        <v>74</v>
      </c>
      <c r="L119" t="s">
        <v>74</v>
      </c>
      <c r="M119" t="s">
        <v>78</v>
      </c>
      <c r="N119" t="s">
        <v>79</v>
      </c>
      <c r="O119" t="s">
        <v>74</v>
      </c>
      <c r="P119" t="s">
        <v>74</v>
      </c>
      <c r="Q119" t="s">
        <v>74</v>
      </c>
      <c r="R119" t="s">
        <v>74</v>
      </c>
      <c r="S119" t="s">
        <v>74</v>
      </c>
      <c r="T119" t="s">
        <v>2538</v>
      </c>
      <c r="U119" t="s">
        <v>74</v>
      </c>
      <c r="V119" t="s">
        <v>2539</v>
      </c>
      <c r="W119" t="s">
        <v>2540</v>
      </c>
      <c r="X119" t="s">
        <v>74</v>
      </c>
      <c r="Y119" t="s">
        <v>2541</v>
      </c>
      <c r="Z119" t="s">
        <v>2542</v>
      </c>
      <c r="AA119" t="s">
        <v>74</v>
      </c>
      <c r="AB119" t="s">
        <v>2543</v>
      </c>
      <c r="AC119" t="s">
        <v>2544</v>
      </c>
      <c r="AD119" t="s">
        <v>2545</v>
      </c>
      <c r="AE119" t="s">
        <v>2546</v>
      </c>
      <c r="AF119" t="s">
        <v>74</v>
      </c>
      <c r="AG119">
        <v>36</v>
      </c>
      <c r="AH119">
        <v>0</v>
      </c>
      <c r="AI119">
        <v>0</v>
      </c>
      <c r="AJ119">
        <v>0</v>
      </c>
      <c r="AK119">
        <v>4</v>
      </c>
      <c r="AL119" t="s">
        <v>2547</v>
      </c>
      <c r="AM119" t="s">
        <v>2140</v>
      </c>
      <c r="AN119" t="s">
        <v>2548</v>
      </c>
      <c r="AO119" t="s">
        <v>2549</v>
      </c>
      <c r="AP119" t="s">
        <v>2550</v>
      </c>
      <c r="AQ119" t="s">
        <v>74</v>
      </c>
      <c r="AR119" t="s">
        <v>2537</v>
      </c>
      <c r="AS119" t="s">
        <v>2551</v>
      </c>
      <c r="AT119" t="s">
        <v>74</v>
      </c>
      <c r="AU119">
        <v>2019</v>
      </c>
      <c r="AV119" t="s">
        <v>74</v>
      </c>
      <c r="AW119">
        <v>4</v>
      </c>
      <c r="AX119" t="s">
        <v>74</v>
      </c>
      <c r="AY119" t="s">
        <v>74</v>
      </c>
      <c r="AZ119" t="s">
        <v>74</v>
      </c>
      <c r="BA119" t="s">
        <v>74</v>
      </c>
      <c r="BB119">
        <v>432</v>
      </c>
      <c r="BC119">
        <v>451</v>
      </c>
      <c r="BD119" t="s">
        <v>74</v>
      </c>
      <c r="BE119" t="s">
        <v>74</v>
      </c>
      <c r="BF119" t="s">
        <v>74</v>
      </c>
      <c r="BG119" t="s">
        <v>74</v>
      </c>
      <c r="BH119" t="s">
        <v>74</v>
      </c>
      <c r="BI119">
        <v>20</v>
      </c>
      <c r="BJ119" t="s">
        <v>1109</v>
      </c>
      <c r="BK119" t="s">
        <v>128</v>
      </c>
      <c r="BL119" t="s">
        <v>209</v>
      </c>
      <c r="BM119" t="s">
        <v>2552</v>
      </c>
      <c r="BN119" t="s">
        <v>74</v>
      </c>
      <c r="BO119" t="s">
        <v>74</v>
      </c>
      <c r="BP119" t="s">
        <v>74</v>
      </c>
      <c r="BQ119" t="s">
        <v>74</v>
      </c>
      <c r="BR119" t="s">
        <v>102</v>
      </c>
      <c r="BS119" t="s">
        <v>2553</v>
      </c>
      <c r="BT119" t="str">
        <f>HYPERLINK("https%3A%2F%2Fwww.webofscience.com%2Fwos%2Fwoscc%2Ffull-record%2FWOS:000485652900003","View Full Record in Web of Science")</f>
        <v>View Full Record in Web of Science</v>
      </c>
    </row>
    <row r="120" spans="1:72" x14ac:dyDescent="0.25">
      <c r="A120" t="s">
        <v>72</v>
      </c>
      <c r="B120" t="s">
        <v>2554</v>
      </c>
      <c r="C120" t="s">
        <v>74</v>
      </c>
      <c r="D120" t="s">
        <v>74</v>
      </c>
      <c r="E120" t="s">
        <v>74</v>
      </c>
      <c r="F120" t="s">
        <v>2555</v>
      </c>
      <c r="G120" t="s">
        <v>74</v>
      </c>
      <c r="H120" t="s">
        <v>74</v>
      </c>
      <c r="I120" t="s">
        <v>2556</v>
      </c>
      <c r="J120" t="s">
        <v>2557</v>
      </c>
      <c r="K120" t="s">
        <v>74</v>
      </c>
      <c r="L120" t="s">
        <v>74</v>
      </c>
      <c r="M120" t="s">
        <v>815</v>
      </c>
      <c r="N120" t="s">
        <v>79</v>
      </c>
      <c r="O120" t="s">
        <v>74</v>
      </c>
      <c r="P120" t="s">
        <v>74</v>
      </c>
      <c r="Q120" t="s">
        <v>74</v>
      </c>
      <c r="R120" t="s">
        <v>74</v>
      </c>
      <c r="S120" t="s">
        <v>74</v>
      </c>
      <c r="T120" t="s">
        <v>2558</v>
      </c>
      <c r="U120" t="s">
        <v>74</v>
      </c>
      <c r="V120" t="s">
        <v>2559</v>
      </c>
      <c r="W120" t="s">
        <v>2560</v>
      </c>
      <c r="X120" t="s">
        <v>2561</v>
      </c>
      <c r="Y120" t="s">
        <v>2562</v>
      </c>
      <c r="Z120" t="s">
        <v>2563</v>
      </c>
      <c r="AA120" t="s">
        <v>74</v>
      </c>
      <c r="AB120" t="s">
        <v>74</v>
      </c>
      <c r="AC120" t="s">
        <v>74</v>
      </c>
      <c r="AD120" t="s">
        <v>74</v>
      </c>
      <c r="AE120" t="s">
        <v>74</v>
      </c>
      <c r="AF120" t="s">
        <v>74</v>
      </c>
      <c r="AG120">
        <v>13</v>
      </c>
      <c r="AH120">
        <v>0</v>
      </c>
      <c r="AI120">
        <v>0</v>
      </c>
      <c r="AJ120">
        <v>0</v>
      </c>
      <c r="AK120">
        <v>0</v>
      </c>
      <c r="AL120" t="s">
        <v>2564</v>
      </c>
      <c r="AM120" t="s">
        <v>2565</v>
      </c>
      <c r="AN120" t="s">
        <v>2566</v>
      </c>
      <c r="AO120" t="s">
        <v>2567</v>
      </c>
      <c r="AP120" t="s">
        <v>2568</v>
      </c>
      <c r="AQ120" t="s">
        <v>74</v>
      </c>
      <c r="AR120" t="s">
        <v>2569</v>
      </c>
      <c r="AS120" t="s">
        <v>2570</v>
      </c>
      <c r="AT120" t="s">
        <v>74</v>
      </c>
      <c r="AU120">
        <v>2019</v>
      </c>
      <c r="AV120">
        <v>67</v>
      </c>
      <c r="AW120">
        <v>10</v>
      </c>
      <c r="AX120" t="s">
        <v>74</v>
      </c>
      <c r="AY120" t="s">
        <v>74</v>
      </c>
      <c r="AZ120" t="s">
        <v>74</v>
      </c>
      <c r="BA120" t="s">
        <v>74</v>
      </c>
      <c r="BB120">
        <v>113</v>
      </c>
      <c r="BC120">
        <v>126</v>
      </c>
      <c r="BD120" t="s">
        <v>74</v>
      </c>
      <c r="BE120" t="s">
        <v>2571</v>
      </c>
      <c r="BF120" t="str">
        <f>HYPERLINK("http://dx.doi.org/10.18290/rh.2019.67.10-8","http://dx.doi.org/10.18290/rh.2019.67.10-8")</f>
        <v>http://dx.doi.org/10.18290/rh.2019.67.10-8</v>
      </c>
      <c r="BG120" t="s">
        <v>74</v>
      </c>
      <c r="BH120" t="s">
        <v>74</v>
      </c>
      <c r="BI120">
        <v>14</v>
      </c>
      <c r="BJ120" t="s">
        <v>452</v>
      </c>
      <c r="BK120" t="s">
        <v>128</v>
      </c>
      <c r="BL120" t="s">
        <v>453</v>
      </c>
      <c r="BM120" t="s">
        <v>2572</v>
      </c>
      <c r="BN120" t="s">
        <v>74</v>
      </c>
      <c r="BO120" t="s">
        <v>363</v>
      </c>
      <c r="BP120" t="s">
        <v>74</v>
      </c>
      <c r="BQ120" t="s">
        <v>74</v>
      </c>
      <c r="BR120" t="s">
        <v>102</v>
      </c>
      <c r="BS120" t="s">
        <v>2573</v>
      </c>
      <c r="BT120" t="str">
        <f>HYPERLINK("https%3A%2F%2Fwww.webofscience.com%2Fwos%2Fwoscc%2Ffull-record%2FWOS:000509691400008","View Full Record in Web of Science")</f>
        <v>View Full Record in Web of Science</v>
      </c>
    </row>
    <row r="121" spans="1:72" x14ac:dyDescent="0.25">
      <c r="A121" t="s">
        <v>72</v>
      </c>
      <c r="B121" t="s">
        <v>2574</v>
      </c>
      <c r="C121" t="s">
        <v>74</v>
      </c>
      <c r="D121" t="s">
        <v>74</v>
      </c>
      <c r="E121" t="s">
        <v>74</v>
      </c>
      <c r="F121" t="s">
        <v>2575</v>
      </c>
      <c r="G121" t="s">
        <v>74</v>
      </c>
      <c r="H121" t="s">
        <v>74</v>
      </c>
      <c r="I121" t="s">
        <v>2576</v>
      </c>
      <c r="J121" t="s">
        <v>772</v>
      </c>
      <c r="K121" t="s">
        <v>74</v>
      </c>
      <c r="L121" t="s">
        <v>74</v>
      </c>
      <c r="M121" t="s">
        <v>78</v>
      </c>
      <c r="N121" t="s">
        <v>79</v>
      </c>
      <c r="O121" t="s">
        <v>74</v>
      </c>
      <c r="P121" t="s">
        <v>74</v>
      </c>
      <c r="Q121" t="s">
        <v>74</v>
      </c>
      <c r="R121" t="s">
        <v>74</v>
      </c>
      <c r="S121" t="s">
        <v>74</v>
      </c>
      <c r="T121" t="s">
        <v>2577</v>
      </c>
      <c r="U121" t="s">
        <v>74</v>
      </c>
      <c r="V121" t="s">
        <v>2578</v>
      </c>
      <c r="W121" t="s">
        <v>2579</v>
      </c>
      <c r="X121" t="s">
        <v>2580</v>
      </c>
      <c r="Y121" t="s">
        <v>2581</v>
      </c>
      <c r="Z121" t="s">
        <v>2582</v>
      </c>
      <c r="AA121" t="s">
        <v>2583</v>
      </c>
      <c r="AB121" t="s">
        <v>74</v>
      </c>
      <c r="AC121" t="s">
        <v>74</v>
      </c>
      <c r="AD121" t="s">
        <v>74</v>
      </c>
      <c r="AE121" t="s">
        <v>74</v>
      </c>
      <c r="AF121" t="s">
        <v>74</v>
      </c>
      <c r="AG121">
        <v>8</v>
      </c>
      <c r="AH121">
        <v>0</v>
      </c>
      <c r="AI121">
        <v>0</v>
      </c>
      <c r="AJ121">
        <v>1</v>
      </c>
      <c r="AK121">
        <v>4</v>
      </c>
      <c r="AL121" t="s">
        <v>781</v>
      </c>
      <c r="AM121" t="s">
        <v>782</v>
      </c>
      <c r="AN121" t="s">
        <v>783</v>
      </c>
      <c r="AO121" t="s">
        <v>784</v>
      </c>
      <c r="AP121" t="s">
        <v>74</v>
      </c>
      <c r="AQ121" t="s">
        <v>74</v>
      </c>
      <c r="AR121" t="s">
        <v>785</v>
      </c>
      <c r="AS121" t="s">
        <v>786</v>
      </c>
      <c r="AT121" t="s">
        <v>74</v>
      </c>
      <c r="AU121">
        <v>2019</v>
      </c>
      <c r="AV121" t="s">
        <v>74</v>
      </c>
      <c r="AW121">
        <v>12</v>
      </c>
      <c r="AX121" t="s">
        <v>74</v>
      </c>
      <c r="AY121" t="s">
        <v>74</v>
      </c>
      <c r="AZ121" t="s">
        <v>74</v>
      </c>
      <c r="BA121" t="s">
        <v>74</v>
      </c>
      <c r="BB121">
        <v>74</v>
      </c>
      <c r="BC121">
        <v>82</v>
      </c>
      <c r="BD121" t="s">
        <v>74</v>
      </c>
      <c r="BE121" t="s">
        <v>2584</v>
      </c>
      <c r="BF121" t="str">
        <f>HYPERLINK("http://dx.doi.org/10.24919/2519-058x.12.177556","http://dx.doi.org/10.24919/2519-058x.12.177556")</f>
        <v>http://dx.doi.org/10.24919/2519-058x.12.177556</v>
      </c>
      <c r="BG121" t="s">
        <v>74</v>
      </c>
      <c r="BH121" t="s">
        <v>74</v>
      </c>
      <c r="BI121">
        <v>9</v>
      </c>
      <c r="BJ121" t="s">
        <v>381</v>
      </c>
      <c r="BK121" t="s">
        <v>128</v>
      </c>
      <c r="BL121" t="s">
        <v>381</v>
      </c>
      <c r="BM121" t="s">
        <v>2585</v>
      </c>
      <c r="BN121" t="s">
        <v>74</v>
      </c>
      <c r="BO121" t="s">
        <v>183</v>
      </c>
      <c r="BP121" t="s">
        <v>74</v>
      </c>
      <c r="BQ121" t="s">
        <v>74</v>
      </c>
      <c r="BR121" t="s">
        <v>102</v>
      </c>
      <c r="BS121" t="s">
        <v>2586</v>
      </c>
      <c r="BT121" t="str">
        <f>HYPERLINK("https%3A%2F%2Fwww.webofscience.com%2Fwos%2Fwoscc%2Ffull-record%2FWOS:000492709900007","View Full Record in Web of Science")</f>
        <v>View Full Record in Web of Science</v>
      </c>
    </row>
    <row r="122" spans="1:72" x14ac:dyDescent="0.25">
      <c r="A122" t="s">
        <v>72</v>
      </c>
      <c r="B122" t="s">
        <v>2587</v>
      </c>
      <c r="C122" t="s">
        <v>74</v>
      </c>
      <c r="D122" t="s">
        <v>74</v>
      </c>
      <c r="E122" t="s">
        <v>74</v>
      </c>
      <c r="F122" t="s">
        <v>2588</v>
      </c>
      <c r="G122" t="s">
        <v>74</v>
      </c>
      <c r="H122" t="s">
        <v>74</v>
      </c>
      <c r="I122" t="s">
        <v>2589</v>
      </c>
      <c r="J122" t="s">
        <v>2132</v>
      </c>
      <c r="K122" t="s">
        <v>74</v>
      </c>
      <c r="L122" t="s">
        <v>74</v>
      </c>
      <c r="M122" t="s">
        <v>815</v>
      </c>
      <c r="N122" t="s">
        <v>79</v>
      </c>
      <c r="O122" t="s">
        <v>74</v>
      </c>
      <c r="P122" t="s">
        <v>74</v>
      </c>
      <c r="Q122" t="s">
        <v>74</v>
      </c>
      <c r="R122" t="s">
        <v>74</v>
      </c>
      <c r="S122" t="s">
        <v>74</v>
      </c>
      <c r="T122" t="s">
        <v>2590</v>
      </c>
      <c r="U122" t="s">
        <v>74</v>
      </c>
      <c r="V122" t="s">
        <v>2591</v>
      </c>
      <c r="W122" t="s">
        <v>2592</v>
      </c>
      <c r="X122" t="s">
        <v>1880</v>
      </c>
      <c r="Y122" t="s">
        <v>2593</v>
      </c>
      <c r="Z122" t="s">
        <v>74</v>
      </c>
      <c r="AA122" t="s">
        <v>74</v>
      </c>
      <c r="AB122" t="s">
        <v>74</v>
      </c>
      <c r="AC122" t="s">
        <v>74</v>
      </c>
      <c r="AD122" t="s">
        <v>74</v>
      </c>
      <c r="AE122" t="s">
        <v>74</v>
      </c>
      <c r="AF122" t="s">
        <v>74</v>
      </c>
      <c r="AG122">
        <v>37</v>
      </c>
      <c r="AH122">
        <v>1</v>
      </c>
      <c r="AI122">
        <v>1</v>
      </c>
      <c r="AJ122">
        <v>0</v>
      </c>
      <c r="AK122">
        <v>0</v>
      </c>
      <c r="AL122" t="s">
        <v>2139</v>
      </c>
      <c r="AM122" t="s">
        <v>2140</v>
      </c>
      <c r="AN122" t="s">
        <v>2141</v>
      </c>
      <c r="AO122" t="s">
        <v>2142</v>
      </c>
      <c r="AP122" t="s">
        <v>2143</v>
      </c>
      <c r="AQ122" t="s">
        <v>74</v>
      </c>
      <c r="AR122" t="s">
        <v>2132</v>
      </c>
      <c r="AS122" t="s">
        <v>2144</v>
      </c>
      <c r="AT122" t="s">
        <v>74</v>
      </c>
      <c r="AU122">
        <v>2019</v>
      </c>
      <c r="AV122" t="s">
        <v>74</v>
      </c>
      <c r="AW122">
        <v>4</v>
      </c>
      <c r="AX122" t="s">
        <v>74</v>
      </c>
      <c r="AY122" t="s">
        <v>74</v>
      </c>
      <c r="AZ122" t="s">
        <v>74</v>
      </c>
      <c r="BA122" t="s">
        <v>74</v>
      </c>
      <c r="BB122">
        <v>266</v>
      </c>
      <c r="BC122">
        <v>278</v>
      </c>
      <c r="BD122" t="s">
        <v>74</v>
      </c>
      <c r="BE122" t="s">
        <v>2594</v>
      </c>
      <c r="BF122" t="str">
        <f>HYPERLINK("http://dx.doi.org/10.18318/td.2019.4.16","http://dx.doi.org/10.18318/td.2019.4.16")</f>
        <v>http://dx.doi.org/10.18318/td.2019.4.16</v>
      </c>
      <c r="BG122" t="s">
        <v>74</v>
      </c>
      <c r="BH122" t="s">
        <v>74</v>
      </c>
      <c r="BI122">
        <v>13</v>
      </c>
      <c r="BJ122" t="s">
        <v>2146</v>
      </c>
      <c r="BK122" t="s">
        <v>235</v>
      </c>
      <c r="BL122" t="s">
        <v>234</v>
      </c>
      <c r="BM122" t="s">
        <v>2595</v>
      </c>
      <c r="BN122" t="s">
        <v>74</v>
      </c>
      <c r="BO122" t="s">
        <v>211</v>
      </c>
      <c r="BP122" t="s">
        <v>74</v>
      </c>
      <c r="BQ122" t="s">
        <v>74</v>
      </c>
      <c r="BR122" t="s">
        <v>102</v>
      </c>
      <c r="BS122" t="s">
        <v>2596</v>
      </c>
      <c r="BT122" t="str">
        <f>HYPERLINK("https%3A%2F%2Fwww.webofscience.com%2Fwos%2Fwoscc%2Ffull-record%2FWOS:000654736000016","View Full Record in Web of Science")</f>
        <v>View Full Record in Web of Science</v>
      </c>
    </row>
    <row r="123" spans="1:72" x14ac:dyDescent="0.25">
      <c r="A123" t="s">
        <v>72</v>
      </c>
      <c r="B123" t="s">
        <v>2597</v>
      </c>
      <c r="C123" t="s">
        <v>74</v>
      </c>
      <c r="D123" t="s">
        <v>74</v>
      </c>
      <c r="E123" t="s">
        <v>74</v>
      </c>
      <c r="F123" t="s">
        <v>2598</v>
      </c>
      <c r="G123" t="s">
        <v>74</v>
      </c>
      <c r="H123" t="s">
        <v>74</v>
      </c>
      <c r="I123" t="s">
        <v>2599</v>
      </c>
      <c r="J123" t="s">
        <v>2600</v>
      </c>
      <c r="K123" t="s">
        <v>74</v>
      </c>
      <c r="L123" t="s">
        <v>74</v>
      </c>
      <c r="M123" t="s">
        <v>78</v>
      </c>
      <c r="N123" t="s">
        <v>79</v>
      </c>
      <c r="O123" t="s">
        <v>74</v>
      </c>
      <c r="P123" t="s">
        <v>74</v>
      </c>
      <c r="Q123" t="s">
        <v>74</v>
      </c>
      <c r="R123" t="s">
        <v>74</v>
      </c>
      <c r="S123" t="s">
        <v>74</v>
      </c>
      <c r="T123" t="s">
        <v>2601</v>
      </c>
      <c r="U123" t="s">
        <v>2602</v>
      </c>
      <c r="V123" t="s">
        <v>2603</v>
      </c>
      <c r="W123" t="s">
        <v>2604</v>
      </c>
      <c r="X123" t="s">
        <v>2605</v>
      </c>
      <c r="Y123" t="s">
        <v>2606</v>
      </c>
      <c r="Z123" t="s">
        <v>2607</v>
      </c>
      <c r="AA123" t="s">
        <v>2608</v>
      </c>
      <c r="AB123" t="s">
        <v>2609</v>
      </c>
      <c r="AC123" t="s">
        <v>2610</v>
      </c>
      <c r="AD123" t="s">
        <v>2611</v>
      </c>
      <c r="AE123" t="s">
        <v>2612</v>
      </c>
      <c r="AF123" t="s">
        <v>74</v>
      </c>
      <c r="AG123">
        <v>43</v>
      </c>
      <c r="AH123">
        <v>18</v>
      </c>
      <c r="AI123">
        <v>18</v>
      </c>
      <c r="AJ123">
        <v>4</v>
      </c>
      <c r="AK123">
        <v>29</v>
      </c>
      <c r="AL123" t="s">
        <v>2613</v>
      </c>
      <c r="AM123" t="s">
        <v>2614</v>
      </c>
      <c r="AN123" t="s">
        <v>2615</v>
      </c>
      <c r="AO123" t="s">
        <v>2616</v>
      </c>
      <c r="AP123" t="s">
        <v>2617</v>
      </c>
      <c r="AQ123" t="s">
        <v>74</v>
      </c>
      <c r="AR123" t="s">
        <v>2618</v>
      </c>
      <c r="AS123" t="s">
        <v>2619</v>
      </c>
      <c r="AT123" t="s">
        <v>1791</v>
      </c>
      <c r="AU123">
        <v>2018</v>
      </c>
      <c r="AV123">
        <v>21</v>
      </c>
      <c r="AW123">
        <v>8</v>
      </c>
      <c r="AX123" t="s">
        <v>74</v>
      </c>
      <c r="AY123" t="s">
        <v>74</v>
      </c>
      <c r="AZ123" t="s">
        <v>74</v>
      </c>
      <c r="BA123" t="s">
        <v>74</v>
      </c>
      <c r="BB123">
        <v>523</v>
      </c>
      <c r="BC123">
        <v>529</v>
      </c>
      <c r="BD123" t="s">
        <v>74</v>
      </c>
      <c r="BE123" t="s">
        <v>2620</v>
      </c>
      <c r="BF123" t="str">
        <f>HYPERLINK("http://dx.doi.org/10.1089/cyber.2018.0014","http://dx.doi.org/10.1089/cyber.2018.0014")</f>
        <v>http://dx.doi.org/10.1089/cyber.2018.0014</v>
      </c>
      <c r="BG123" t="s">
        <v>74</v>
      </c>
      <c r="BH123" t="s">
        <v>74</v>
      </c>
      <c r="BI123">
        <v>7</v>
      </c>
      <c r="BJ123" t="s">
        <v>938</v>
      </c>
      <c r="BK123" t="s">
        <v>99</v>
      </c>
      <c r="BL123" t="s">
        <v>158</v>
      </c>
      <c r="BM123" t="s">
        <v>2621</v>
      </c>
      <c r="BN123">
        <v>30110198</v>
      </c>
      <c r="BO123" t="s">
        <v>74</v>
      </c>
      <c r="BP123" t="s">
        <v>74</v>
      </c>
      <c r="BQ123" t="s">
        <v>74</v>
      </c>
      <c r="BR123" t="s">
        <v>102</v>
      </c>
      <c r="BS123" t="s">
        <v>2622</v>
      </c>
      <c r="BT123" t="str">
        <f>HYPERLINK("https%3A%2F%2Fwww.webofscience.com%2Fwos%2Fwoscc%2Ffull-record%2FWOS:000441710100009","View Full Record in Web of Science")</f>
        <v>View Full Record in Web of Science</v>
      </c>
    </row>
    <row r="124" spans="1:72" x14ac:dyDescent="0.25">
      <c r="A124" t="s">
        <v>72</v>
      </c>
      <c r="B124" t="s">
        <v>2623</v>
      </c>
      <c r="C124" t="s">
        <v>74</v>
      </c>
      <c r="D124" t="s">
        <v>74</v>
      </c>
      <c r="E124" t="s">
        <v>74</v>
      </c>
      <c r="F124" t="s">
        <v>2624</v>
      </c>
      <c r="G124" t="s">
        <v>74</v>
      </c>
      <c r="H124" t="s">
        <v>74</v>
      </c>
      <c r="I124" t="s">
        <v>2625</v>
      </c>
      <c r="J124" t="s">
        <v>2626</v>
      </c>
      <c r="K124" t="s">
        <v>74</v>
      </c>
      <c r="L124" t="s">
        <v>74</v>
      </c>
      <c r="M124" t="s">
        <v>78</v>
      </c>
      <c r="N124" t="s">
        <v>79</v>
      </c>
      <c r="O124" t="s">
        <v>74</v>
      </c>
      <c r="P124" t="s">
        <v>74</v>
      </c>
      <c r="Q124" t="s">
        <v>74</v>
      </c>
      <c r="R124" t="s">
        <v>74</v>
      </c>
      <c r="S124" t="s">
        <v>74</v>
      </c>
      <c r="T124" t="s">
        <v>2627</v>
      </c>
      <c r="U124" t="s">
        <v>74</v>
      </c>
      <c r="V124" t="s">
        <v>2628</v>
      </c>
      <c r="W124" t="s">
        <v>2629</v>
      </c>
      <c r="X124" t="s">
        <v>2630</v>
      </c>
      <c r="Y124" t="s">
        <v>2631</v>
      </c>
      <c r="Z124" t="s">
        <v>2632</v>
      </c>
      <c r="AA124" t="s">
        <v>74</v>
      </c>
      <c r="AB124" t="s">
        <v>2633</v>
      </c>
      <c r="AC124" t="s">
        <v>74</v>
      </c>
      <c r="AD124" t="s">
        <v>74</v>
      </c>
      <c r="AE124" t="s">
        <v>74</v>
      </c>
      <c r="AF124" t="s">
        <v>74</v>
      </c>
      <c r="AG124">
        <v>85</v>
      </c>
      <c r="AH124">
        <v>3</v>
      </c>
      <c r="AI124">
        <v>3</v>
      </c>
      <c r="AJ124">
        <v>0</v>
      </c>
      <c r="AK124">
        <v>2</v>
      </c>
      <c r="AL124" t="s">
        <v>224</v>
      </c>
      <c r="AM124" t="s">
        <v>274</v>
      </c>
      <c r="AN124" t="s">
        <v>275</v>
      </c>
      <c r="AO124" t="s">
        <v>2634</v>
      </c>
      <c r="AP124" t="s">
        <v>2635</v>
      </c>
      <c r="AQ124" t="s">
        <v>74</v>
      </c>
      <c r="AR124" t="s">
        <v>2636</v>
      </c>
      <c r="AS124" t="s">
        <v>2637</v>
      </c>
      <c r="AT124" t="s">
        <v>1791</v>
      </c>
      <c r="AU124">
        <v>2018</v>
      </c>
      <c r="AV124">
        <v>31</v>
      </c>
      <c r="AW124" t="s">
        <v>2638</v>
      </c>
      <c r="AX124" t="s">
        <v>74</v>
      </c>
      <c r="AY124" t="s">
        <v>74</v>
      </c>
      <c r="AZ124" t="s">
        <v>74</v>
      </c>
      <c r="BA124" t="s">
        <v>74</v>
      </c>
      <c r="BB124">
        <v>319</v>
      </c>
      <c r="BC124">
        <v>352</v>
      </c>
      <c r="BD124" t="s">
        <v>74</v>
      </c>
      <c r="BE124" t="s">
        <v>2639</v>
      </c>
      <c r="BF124" t="str">
        <f>HYPERLINK("http://dx.doi.org/10.1007/s10835-018-9301-9","http://dx.doi.org/10.1007/s10835-018-9301-9")</f>
        <v>http://dx.doi.org/10.1007/s10835-018-9301-9</v>
      </c>
      <c r="BG124" t="s">
        <v>74</v>
      </c>
      <c r="BH124" t="s">
        <v>74</v>
      </c>
      <c r="BI124">
        <v>34</v>
      </c>
      <c r="BJ124" t="s">
        <v>381</v>
      </c>
      <c r="BK124" t="s">
        <v>235</v>
      </c>
      <c r="BL124" t="s">
        <v>381</v>
      </c>
      <c r="BM124" t="s">
        <v>2640</v>
      </c>
      <c r="BN124" t="s">
        <v>74</v>
      </c>
      <c r="BO124" t="s">
        <v>74</v>
      </c>
      <c r="BP124" t="s">
        <v>74</v>
      </c>
      <c r="BQ124" t="s">
        <v>74</v>
      </c>
      <c r="BR124" t="s">
        <v>102</v>
      </c>
      <c r="BS124" t="s">
        <v>2641</v>
      </c>
      <c r="BT124" t="str">
        <f>HYPERLINK("https%3A%2F%2Fwww.webofscience.com%2Fwos%2Fwoscc%2Ffull-record%2FWOS:000441114600006","View Full Record in Web of Science")</f>
        <v>View Full Record in Web of Science</v>
      </c>
    </row>
    <row r="125" spans="1:72" x14ac:dyDescent="0.25">
      <c r="A125" t="s">
        <v>72</v>
      </c>
      <c r="B125" t="s">
        <v>2642</v>
      </c>
      <c r="C125" t="s">
        <v>74</v>
      </c>
      <c r="D125" t="s">
        <v>74</v>
      </c>
      <c r="E125" t="s">
        <v>74</v>
      </c>
      <c r="F125" t="s">
        <v>2643</v>
      </c>
      <c r="G125" t="s">
        <v>74</v>
      </c>
      <c r="H125" t="s">
        <v>74</v>
      </c>
      <c r="I125" t="s">
        <v>2644</v>
      </c>
      <c r="J125" t="s">
        <v>2645</v>
      </c>
      <c r="K125" t="s">
        <v>74</v>
      </c>
      <c r="L125" t="s">
        <v>74</v>
      </c>
      <c r="M125" t="s">
        <v>78</v>
      </c>
      <c r="N125" t="s">
        <v>79</v>
      </c>
      <c r="O125" t="s">
        <v>74</v>
      </c>
      <c r="P125" t="s">
        <v>74</v>
      </c>
      <c r="Q125" t="s">
        <v>74</v>
      </c>
      <c r="R125" t="s">
        <v>74</v>
      </c>
      <c r="S125" t="s">
        <v>74</v>
      </c>
      <c r="T125" t="s">
        <v>2646</v>
      </c>
      <c r="U125" t="s">
        <v>74</v>
      </c>
      <c r="V125" t="s">
        <v>2647</v>
      </c>
      <c r="W125" t="s">
        <v>2648</v>
      </c>
      <c r="X125" t="s">
        <v>2649</v>
      </c>
      <c r="Y125" t="s">
        <v>2650</v>
      </c>
      <c r="Z125" t="s">
        <v>2651</v>
      </c>
      <c r="AA125" t="s">
        <v>2652</v>
      </c>
      <c r="AB125" t="s">
        <v>2653</v>
      </c>
      <c r="AC125" t="s">
        <v>74</v>
      </c>
      <c r="AD125" t="s">
        <v>74</v>
      </c>
      <c r="AE125" t="s">
        <v>74</v>
      </c>
      <c r="AF125" t="s">
        <v>74</v>
      </c>
      <c r="AG125">
        <v>19</v>
      </c>
      <c r="AH125">
        <v>1</v>
      </c>
      <c r="AI125">
        <v>1</v>
      </c>
      <c r="AJ125">
        <v>0</v>
      </c>
      <c r="AK125">
        <v>7</v>
      </c>
      <c r="AL125" t="s">
        <v>2654</v>
      </c>
      <c r="AM125" t="s">
        <v>844</v>
      </c>
      <c r="AN125" t="s">
        <v>2655</v>
      </c>
      <c r="AO125" t="s">
        <v>2656</v>
      </c>
      <c r="AP125" t="s">
        <v>2657</v>
      </c>
      <c r="AQ125" t="s">
        <v>74</v>
      </c>
      <c r="AR125" t="s">
        <v>2658</v>
      </c>
      <c r="AS125" t="s">
        <v>2659</v>
      </c>
      <c r="AT125" t="s">
        <v>2660</v>
      </c>
      <c r="AU125">
        <v>2018</v>
      </c>
      <c r="AV125">
        <v>169</v>
      </c>
      <c r="AW125" t="s">
        <v>2661</v>
      </c>
      <c r="AX125" t="s">
        <v>74</v>
      </c>
      <c r="AY125" t="s">
        <v>74</v>
      </c>
      <c r="AZ125" t="s">
        <v>74</v>
      </c>
      <c r="BA125" t="s">
        <v>74</v>
      </c>
      <c r="BB125">
        <v>35</v>
      </c>
      <c r="BC125">
        <v>39</v>
      </c>
      <c r="BD125" t="s">
        <v>74</v>
      </c>
      <c r="BE125" t="s">
        <v>2662</v>
      </c>
      <c r="BF125" t="str">
        <f>HYPERLINK("http://dx.doi.org/10.21003/ea.V169-07","http://dx.doi.org/10.21003/ea.V169-07")</f>
        <v>http://dx.doi.org/10.21003/ea.V169-07</v>
      </c>
      <c r="BG125" t="s">
        <v>74</v>
      </c>
      <c r="BH125" t="s">
        <v>74</v>
      </c>
      <c r="BI125">
        <v>5</v>
      </c>
      <c r="BJ125" t="s">
        <v>1109</v>
      </c>
      <c r="BK125" t="s">
        <v>128</v>
      </c>
      <c r="BL125" t="s">
        <v>209</v>
      </c>
      <c r="BM125" t="s">
        <v>2663</v>
      </c>
      <c r="BN125" t="s">
        <v>74</v>
      </c>
      <c r="BO125" t="s">
        <v>211</v>
      </c>
      <c r="BP125" t="s">
        <v>74</v>
      </c>
      <c r="BQ125" t="s">
        <v>74</v>
      </c>
      <c r="BR125" t="s">
        <v>102</v>
      </c>
      <c r="BS125" t="s">
        <v>2664</v>
      </c>
      <c r="BT125" t="str">
        <f>HYPERLINK("https%3A%2F%2Fwww.webofscience.com%2Fwos%2Fwoscc%2Ffull-record%2FWOS:000442111200007","View Full Record in Web of Science")</f>
        <v>View Full Record in Web of Science</v>
      </c>
    </row>
    <row r="126" spans="1:72" x14ac:dyDescent="0.25">
      <c r="A126" t="s">
        <v>72</v>
      </c>
      <c r="B126" t="s">
        <v>2665</v>
      </c>
      <c r="C126" t="s">
        <v>74</v>
      </c>
      <c r="D126" t="s">
        <v>74</v>
      </c>
      <c r="E126" t="s">
        <v>74</v>
      </c>
      <c r="F126" t="s">
        <v>2666</v>
      </c>
      <c r="G126" t="s">
        <v>74</v>
      </c>
      <c r="H126" t="s">
        <v>74</v>
      </c>
      <c r="I126" t="s">
        <v>2667</v>
      </c>
      <c r="J126" t="s">
        <v>2668</v>
      </c>
      <c r="K126" t="s">
        <v>74</v>
      </c>
      <c r="L126" t="s">
        <v>74</v>
      </c>
      <c r="M126" t="s">
        <v>78</v>
      </c>
      <c r="N126" t="s">
        <v>79</v>
      </c>
      <c r="O126" t="s">
        <v>74</v>
      </c>
      <c r="P126" t="s">
        <v>74</v>
      </c>
      <c r="Q126" t="s">
        <v>74</v>
      </c>
      <c r="R126" t="s">
        <v>74</v>
      </c>
      <c r="S126" t="s">
        <v>74</v>
      </c>
      <c r="T126" t="s">
        <v>2669</v>
      </c>
      <c r="U126" t="s">
        <v>74</v>
      </c>
      <c r="V126" t="s">
        <v>2670</v>
      </c>
      <c r="W126" t="s">
        <v>2671</v>
      </c>
      <c r="X126" t="s">
        <v>2672</v>
      </c>
      <c r="Y126" t="s">
        <v>2673</v>
      </c>
      <c r="Z126" t="s">
        <v>2674</v>
      </c>
      <c r="AA126" t="s">
        <v>2675</v>
      </c>
      <c r="AB126" t="s">
        <v>2676</v>
      </c>
      <c r="AC126" t="s">
        <v>74</v>
      </c>
      <c r="AD126" t="s">
        <v>74</v>
      </c>
      <c r="AE126" t="s">
        <v>74</v>
      </c>
      <c r="AF126" t="s">
        <v>74</v>
      </c>
      <c r="AG126">
        <v>49</v>
      </c>
      <c r="AH126">
        <v>5</v>
      </c>
      <c r="AI126">
        <v>5</v>
      </c>
      <c r="AJ126">
        <v>0</v>
      </c>
      <c r="AK126">
        <v>10</v>
      </c>
      <c r="AL126" t="s">
        <v>2677</v>
      </c>
      <c r="AM126" t="s">
        <v>635</v>
      </c>
      <c r="AN126" t="s">
        <v>2678</v>
      </c>
      <c r="AO126" t="s">
        <v>2679</v>
      </c>
      <c r="AP126" t="s">
        <v>74</v>
      </c>
      <c r="AQ126" t="s">
        <v>74</v>
      </c>
      <c r="AR126" t="s">
        <v>2680</v>
      </c>
      <c r="AS126" t="s">
        <v>2681</v>
      </c>
      <c r="AT126" t="s">
        <v>615</v>
      </c>
      <c r="AU126">
        <v>2018</v>
      </c>
      <c r="AV126" t="s">
        <v>74</v>
      </c>
      <c r="AW126">
        <v>30</v>
      </c>
      <c r="AX126" t="s">
        <v>74</v>
      </c>
      <c r="AY126" t="s">
        <v>74</v>
      </c>
      <c r="AZ126" t="s">
        <v>74</v>
      </c>
      <c r="BA126" t="s">
        <v>74</v>
      </c>
      <c r="BB126">
        <v>203</v>
      </c>
      <c r="BC126">
        <v>231</v>
      </c>
      <c r="BD126" t="s">
        <v>74</v>
      </c>
      <c r="BE126" t="s">
        <v>74</v>
      </c>
      <c r="BF126" t="s">
        <v>74</v>
      </c>
      <c r="BG126" t="s">
        <v>74</v>
      </c>
      <c r="BH126" t="s">
        <v>74</v>
      </c>
      <c r="BI126">
        <v>29</v>
      </c>
      <c r="BJ126" t="s">
        <v>127</v>
      </c>
      <c r="BK126" t="s">
        <v>180</v>
      </c>
      <c r="BL126" t="s">
        <v>129</v>
      </c>
      <c r="BM126" t="s">
        <v>2682</v>
      </c>
      <c r="BN126" t="s">
        <v>74</v>
      </c>
      <c r="BO126" t="s">
        <v>74</v>
      </c>
      <c r="BP126" t="s">
        <v>74</v>
      </c>
      <c r="BQ126" t="s">
        <v>74</v>
      </c>
      <c r="BR126" t="s">
        <v>102</v>
      </c>
      <c r="BS126" t="s">
        <v>2683</v>
      </c>
      <c r="BT126" t="str">
        <f>HYPERLINK("https%3A%2F%2Fwww.webofscience.com%2Fwos%2Fwoscc%2Ffull-record%2FWOS:000440215800011","View Full Record in Web of Science")</f>
        <v>View Full Record in Web of Science</v>
      </c>
    </row>
    <row r="127" spans="1:72" x14ac:dyDescent="0.25">
      <c r="A127" t="s">
        <v>72</v>
      </c>
      <c r="B127" t="s">
        <v>2457</v>
      </c>
      <c r="C127" t="s">
        <v>74</v>
      </c>
      <c r="D127" t="s">
        <v>74</v>
      </c>
      <c r="E127" t="s">
        <v>74</v>
      </c>
      <c r="F127" t="s">
        <v>2458</v>
      </c>
      <c r="G127" t="s">
        <v>74</v>
      </c>
      <c r="H127" t="s">
        <v>74</v>
      </c>
      <c r="I127" t="s">
        <v>2684</v>
      </c>
      <c r="J127" t="s">
        <v>459</v>
      </c>
      <c r="K127" t="s">
        <v>74</v>
      </c>
      <c r="L127" t="s">
        <v>74</v>
      </c>
      <c r="M127" t="s">
        <v>78</v>
      </c>
      <c r="N127" t="s">
        <v>79</v>
      </c>
      <c r="O127" t="s">
        <v>74</v>
      </c>
      <c r="P127" t="s">
        <v>74</v>
      </c>
      <c r="Q127" t="s">
        <v>74</v>
      </c>
      <c r="R127" t="s">
        <v>74</v>
      </c>
      <c r="S127" t="s">
        <v>74</v>
      </c>
      <c r="T127" t="s">
        <v>2685</v>
      </c>
      <c r="U127" t="s">
        <v>2686</v>
      </c>
      <c r="V127" t="s">
        <v>2687</v>
      </c>
      <c r="W127" t="s">
        <v>2463</v>
      </c>
      <c r="X127" t="s">
        <v>74</v>
      </c>
      <c r="Y127" t="s">
        <v>2688</v>
      </c>
      <c r="Z127" t="s">
        <v>2465</v>
      </c>
      <c r="AA127" t="s">
        <v>2466</v>
      </c>
      <c r="AB127" t="s">
        <v>2467</v>
      </c>
      <c r="AC127" t="s">
        <v>2689</v>
      </c>
      <c r="AD127" t="s">
        <v>2690</v>
      </c>
      <c r="AE127" t="s">
        <v>2691</v>
      </c>
      <c r="AF127" t="s">
        <v>74</v>
      </c>
      <c r="AG127">
        <v>107</v>
      </c>
      <c r="AH127">
        <v>105</v>
      </c>
      <c r="AI127">
        <v>106</v>
      </c>
      <c r="AJ127">
        <v>4</v>
      </c>
      <c r="AK127">
        <v>73</v>
      </c>
      <c r="AL127" t="s">
        <v>119</v>
      </c>
      <c r="AM127" t="s">
        <v>120</v>
      </c>
      <c r="AN127" t="s">
        <v>121</v>
      </c>
      <c r="AO127" t="s">
        <v>74</v>
      </c>
      <c r="AP127" t="s">
        <v>467</v>
      </c>
      <c r="AQ127" t="s">
        <v>74</v>
      </c>
      <c r="AR127" t="s">
        <v>468</v>
      </c>
      <c r="AS127" t="s">
        <v>469</v>
      </c>
      <c r="AT127" t="s">
        <v>177</v>
      </c>
      <c r="AU127">
        <v>2018</v>
      </c>
      <c r="AV127">
        <v>10</v>
      </c>
      <c r="AW127">
        <v>6</v>
      </c>
      <c r="AX127" t="s">
        <v>74</v>
      </c>
      <c r="AY127" t="s">
        <v>74</v>
      </c>
      <c r="AZ127" t="s">
        <v>74</v>
      </c>
      <c r="BA127" t="s">
        <v>74</v>
      </c>
      <c r="BB127" t="s">
        <v>74</v>
      </c>
      <c r="BC127" t="s">
        <v>74</v>
      </c>
      <c r="BD127">
        <v>1739</v>
      </c>
      <c r="BE127" t="s">
        <v>2692</v>
      </c>
      <c r="BF127" t="str">
        <f>HYPERLINK("http://dx.doi.org/10.3390/su10061739","http://dx.doi.org/10.3390/su10061739")</f>
        <v>http://dx.doi.org/10.3390/su10061739</v>
      </c>
      <c r="BG127" t="s">
        <v>74</v>
      </c>
      <c r="BH127" t="s">
        <v>74</v>
      </c>
      <c r="BI127">
        <v>22</v>
      </c>
      <c r="BJ127" t="s">
        <v>472</v>
      </c>
      <c r="BK127" t="s">
        <v>473</v>
      </c>
      <c r="BL127" t="s">
        <v>474</v>
      </c>
      <c r="BM127" t="s">
        <v>2693</v>
      </c>
      <c r="BN127" t="s">
        <v>74</v>
      </c>
      <c r="BO127" t="s">
        <v>569</v>
      </c>
      <c r="BP127" t="s">
        <v>74</v>
      </c>
      <c r="BQ127" t="s">
        <v>74</v>
      </c>
      <c r="BR127" t="s">
        <v>102</v>
      </c>
      <c r="BS127" t="s">
        <v>2694</v>
      </c>
      <c r="BT127" t="str">
        <f>HYPERLINK("https%3A%2F%2Fwww.webofscience.com%2Fwos%2Fwoscc%2Ffull-record%2FWOS:000436570100051","View Full Record in Web of Science")</f>
        <v>View Full Record in Web of Science</v>
      </c>
    </row>
    <row r="128" spans="1:72" x14ac:dyDescent="0.25">
      <c r="A128" t="s">
        <v>72</v>
      </c>
      <c r="B128" t="s">
        <v>2695</v>
      </c>
      <c r="C128" t="s">
        <v>74</v>
      </c>
      <c r="D128" t="s">
        <v>74</v>
      </c>
      <c r="E128" t="s">
        <v>74</v>
      </c>
      <c r="F128" t="s">
        <v>2696</v>
      </c>
      <c r="G128" t="s">
        <v>74</v>
      </c>
      <c r="H128" t="s">
        <v>74</v>
      </c>
      <c r="I128" t="s">
        <v>2697</v>
      </c>
      <c r="J128" t="s">
        <v>2698</v>
      </c>
      <c r="K128" t="s">
        <v>74</v>
      </c>
      <c r="L128" t="s">
        <v>74</v>
      </c>
      <c r="M128" t="s">
        <v>78</v>
      </c>
      <c r="N128" t="s">
        <v>79</v>
      </c>
      <c r="O128" t="s">
        <v>74</v>
      </c>
      <c r="P128" t="s">
        <v>74</v>
      </c>
      <c r="Q128" t="s">
        <v>74</v>
      </c>
      <c r="R128" t="s">
        <v>74</v>
      </c>
      <c r="S128" t="s">
        <v>74</v>
      </c>
      <c r="T128" t="s">
        <v>2699</v>
      </c>
      <c r="U128" t="s">
        <v>2700</v>
      </c>
      <c r="V128" t="s">
        <v>2701</v>
      </c>
      <c r="W128" t="s">
        <v>2702</v>
      </c>
      <c r="X128" t="s">
        <v>2255</v>
      </c>
      <c r="Y128" t="s">
        <v>2703</v>
      </c>
      <c r="Z128" t="s">
        <v>2704</v>
      </c>
      <c r="AA128" t="s">
        <v>74</v>
      </c>
      <c r="AB128" t="s">
        <v>2705</v>
      </c>
      <c r="AC128" t="s">
        <v>2706</v>
      </c>
      <c r="AD128" t="s">
        <v>2707</v>
      </c>
      <c r="AE128" t="s">
        <v>2708</v>
      </c>
      <c r="AF128" t="s">
        <v>74</v>
      </c>
      <c r="AG128">
        <v>55</v>
      </c>
      <c r="AH128">
        <v>9</v>
      </c>
      <c r="AI128">
        <v>10</v>
      </c>
      <c r="AJ128">
        <v>1</v>
      </c>
      <c r="AK128">
        <v>3</v>
      </c>
      <c r="AL128" t="s">
        <v>2709</v>
      </c>
      <c r="AM128" t="s">
        <v>2196</v>
      </c>
      <c r="AN128" t="s">
        <v>2710</v>
      </c>
      <c r="AO128" t="s">
        <v>2711</v>
      </c>
      <c r="AP128" t="s">
        <v>2712</v>
      </c>
      <c r="AQ128" t="s">
        <v>74</v>
      </c>
      <c r="AR128" t="s">
        <v>2698</v>
      </c>
      <c r="AS128" t="s">
        <v>2713</v>
      </c>
      <c r="AT128" t="s">
        <v>177</v>
      </c>
      <c r="AU128">
        <v>2018</v>
      </c>
      <c r="AV128">
        <v>208</v>
      </c>
      <c r="AW128" t="s">
        <v>74</v>
      </c>
      <c r="AX128" t="s">
        <v>74</v>
      </c>
      <c r="AY128" t="s">
        <v>74</v>
      </c>
      <c r="AZ128" t="s">
        <v>74</v>
      </c>
      <c r="BA128" t="s">
        <v>74</v>
      </c>
      <c r="BB128">
        <v>82</v>
      </c>
      <c r="BC128">
        <v>97</v>
      </c>
      <c r="BD128" t="s">
        <v>74</v>
      </c>
      <c r="BE128" t="s">
        <v>2714</v>
      </c>
      <c r="BF128" t="str">
        <f>HYPERLINK("http://dx.doi.org/10.1016/j.lingua.2018.03.009","http://dx.doi.org/10.1016/j.lingua.2018.03.009")</f>
        <v>http://dx.doi.org/10.1016/j.lingua.2018.03.009</v>
      </c>
      <c r="BG128" t="s">
        <v>74</v>
      </c>
      <c r="BH128" t="s">
        <v>74</v>
      </c>
      <c r="BI128">
        <v>16</v>
      </c>
      <c r="BJ128" t="s">
        <v>127</v>
      </c>
      <c r="BK128" t="s">
        <v>180</v>
      </c>
      <c r="BL128" t="s">
        <v>129</v>
      </c>
      <c r="BM128" t="s">
        <v>2715</v>
      </c>
      <c r="BN128" t="s">
        <v>74</v>
      </c>
      <c r="BO128" t="s">
        <v>1180</v>
      </c>
      <c r="BP128" t="s">
        <v>74</v>
      </c>
      <c r="BQ128" t="s">
        <v>74</v>
      </c>
      <c r="BR128" t="s">
        <v>102</v>
      </c>
      <c r="BS128" t="s">
        <v>2716</v>
      </c>
      <c r="BT128" t="str">
        <f>HYPERLINK("https%3A%2F%2Fwww.webofscience.com%2Fwos%2Fwoscc%2Ffull-record%2FWOS:000431608000006","View Full Record in Web of Science")</f>
        <v>View Full Record in Web of Science</v>
      </c>
    </row>
    <row r="129" spans="1:72" x14ac:dyDescent="0.25">
      <c r="A129" t="s">
        <v>72</v>
      </c>
      <c r="B129" t="s">
        <v>2717</v>
      </c>
      <c r="C129" t="s">
        <v>74</v>
      </c>
      <c r="D129" t="s">
        <v>74</v>
      </c>
      <c r="E129" t="s">
        <v>74</v>
      </c>
      <c r="F129" t="s">
        <v>2718</v>
      </c>
      <c r="G129" t="s">
        <v>74</v>
      </c>
      <c r="H129" t="s">
        <v>74</v>
      </c>
      <c r="I129" t="s">
        <v>2719</v>
      </c>
      <c r="J129" t="s">
        <v>2720</v>
      </c>
      <c r="K129" t="s">
        <v>74</v>
      </c>
      <c r="L129" t="s">
        <v>74</v>
      </c>
      <c r="M129" t="s">
        <v>78</v>
      </c>
      <c r="N129" t="s">
        <v>79</v>
      </c>
      <c r="O129" t="s">
        <v>74</v>
      </c>
      <c r="P129" t="s">
        <v>74</v>
      </c>
      <c r="Q129" t="s">
        <v>74</v>
      </c>
      <c r="R129" t="s">
        <v>74</v>
      </c>
      <c r="S129" t="s">
        <v>74</v>
      </c>
      <c r="T129" t="s">
        <v>74</v>
      </c>
      <c r="U129" t="s">
        <v>74</v>
      </c>
      <c r="V129" t="s">
        <v>2721</v>
      </c>
      <c r="W129" t="s">
        <v>2722</v>
      </c>
      <c r="X129" t="s">
        <v>2723</v>
      </c>
      <c r="Y129" t="s">
        <v>2724</v>
      </c>
      <c r="Z129" t="s">
        <v>74</v>
      </c>
      <c r="AA129" t="s">
        <v>2725</v>
      </c>
      <c r="AB129" t="s">
        <v>2726</v>
      </c>
      <c r="AC129" t="s">
        <v>74</v>
      </c>
      <c r="AD129" t="s">
        <v>74</v>
      </c>
      <c r="AE129" t="s">
        <v>74</v>
      </c>
      <c r="AF129" t="s">
        <v>74</v>
      </c>
      <c r="AG129">
        <v>83</v>
      </c>
      <c r="AH129">
        <v>3</v>
      </c>
      <c r="AI129">
        <v>3</v>
      </c>
      <c r="AJ129">
        <v>0</v>
      </c>
      <c r="AK129">
        <v>2</v>
      </c>
      <c r="AL129" t="s">
        <v>1784</v>
      </c>
      <c r="AM129" t="s">
        <v>274</v>
      </c>
      <c r="AN129" t="s">
        <v>1887</v>
      </c>
      <c r="AO129" t="s">
        <v>2727</v>
      </c>
      <c r="AP129" t="s">
        <v>2728</v>
      </c>
      <c r="AQ129" t="s">
        <v>74</v>
      </c>
      <c r="AR129" t="s">
        <v>2729</v>
      </c>
      <c r="AS129" t="s">
        <v>2730</v>
      </c>
      <c r="AT129" t="s">
        <v>1175</v>
      </c>
      <c r="AU129">
        <v>2018</v>
      </c>
      <c r="AV129">
        <v>49</v>
      </c>
      <c r="AW129" t="s">
        <v>74</v>
      </c>
      <c r="AX129" t="s">
        <v>74</v>
      </c>
      <c r="AY129" t="s">
        <v>74</v>
      </c>
      <c r="AZ129" t="s">
        <v>74</v>
      </c>
      <c r="BA129" t="s">
        <v>74</v>
      </c>
      <c r="BB129">
        <v>166</v>
      </c>
      <c r="BC129">
        <v>186</v>
      </c>
      <c r="BD129" t="s">
        <v>74</v>
      </c>
      <c r="BE129" t="s">
        <v>2731</v>
      </c>
      <c r="BF129" t="str">
        <f>HYPERLINK("http://dx.doi.org/10.1017/S0067237818000140","http://dx.doi.org/10.1017/S0067237818000140")</f>
        <v>http://dx.doi.org/10.1017/S0067237818000140</v>
      </c>
      <c r="BG129" t="s">
        <v>74</v>
      </c>
      <c r="BH129" t="s">
        <v>74</v>
      </c>
      <c r="BI129">
        <v>21</v>
      </c>
      <c r="BJ129" t="s">
        <v>381</v>
      </c>
      <c r="BK129" t="s">
        <v>180</v>
      </c>
      <c r="BL129" t="s">
        <v>381</v>
      </c>
      <c r="BM129" t="s">
        <v>2732</v>
      </c>
      <c r="BN129" t="s">
        <v>74</v>
      </c>
      <c r="BO129" t="s">
        <v>1180</v>
      </c>
      <c r="BP129" t="s">
        <v>74</v>
      </c>
      <c r="BQ129" t="s">
        <v>74</v>
      </c>
      <c r="BR129" t="s">
        <v>102</v>
      </c>
      <c r="BS129" t="s">
        <v>2733</v>
      </c>
      <c r="BT129" t="str">
        <f>HYPERLINK("https%3A%2F%2Fwww.webofscience.com%2Fwos%2Fwoscc%2Ffull-record%2FWOS:000431403100012","View Full Record in Web of Science")</f>
        <v>View Full Record in Web of Science</v>
      </c>
    </row>
    <row r="130" spans="1:72" x14ac:dyDescent="0.25">
      <c r="A130" t="s">
        <v>72</v>
      </c>
      <c r="B130" t="s">
        <v>2734</v>
      </c>
      <c r="C130" t="s">
        <v>74</v>
      </c>
      <c r="D130" t="s">
        <v>74</v>
      </c>
      <c r="E130" t="s">
        <v>74</v>
      </c>
      <c r="F130" t="s">
        <v>2735</v>
      </c>
      <c r="G130" t="s">
        <v>74</v>
      </c>
      <c r="H130" t="s">
        <v>74</v>
      </c>
      <c r="I130" t="s">
        <v>2736</v>
      </c>
      <c r="J130" t="s">
        <v>672</v>
      </c>
      <c r="K130" t="s">
        <v>74</v>
      </c>
      <c r="L130" t="s">
        <v>74</v>
      </c>
      <c r="M130" t="s">
        <v>78</v>
      </c>
      <c r="N130" t="s">
        <v>79</v>
      </c>
      <c r="O130" t="s">
        <v>74</v>
      </c>
      <c r="P130" t="s">
        <v>74</v>
      </c>
      <c r="Q130" t="s">
        <v>74</v>
      </c>
      <c r="R130" t="s">
        <v>74</v>
      </c>
      <c r="S130" t="s">
        <v>74</v>
      </c>
      <c r="T130" t="s">
        <v>2737</v>
      </c>
      <c r="U130" t="s">
        <v>2738</v>
      </c>
      <c r="V130" t="s">
        <v>2739</v>
      </c>
      <c r="W130" t="s">
        <v>2740</v>
      </c>
      <c r="X130" t="s">
        <v>2561</v>
      </c>
      <c r="Y130" t="s">
        <v>2741</v>
      </c>
      <c r="Z130" t="s">
        <v>2742</v>
      </c>
      <c r="AA130" t="s">
        <v>74</v>
      </c>
      <c r="AB130" t="s">
        <v>2743</v>
      </c>
      <c r="AC130" t="s">
        <v>74</v>
      </c>
      <c r="AD130" t="s">
        <v>74</v>
      </c>
      <c r="AE130" t="s">
        <v>74</v>
      </c>
      <c r="AF130" t="s">
        <v>74</v>
      </c>
      <c r="AG130">
        <v>66</v>
      </c>
      <c r="AH130">
        <v>47</v>
      </c>
      <c r="AI130">
        <v>47</v>
      </c>
      <c r="AJ130">
        <v>0</v>
      </c>
      <c r="AK130">
        <v>36</v>
      </c>
      <c r="AL130" t="s">
        <v>330</v>
      </c>
      <c r="AM130" t="s">
        <v>331</v>
      </c>
      <c r="AN130" t="s">
        <v>332</v>
      </c>
      <c r="AO130" t="s">
        <v>682</v>
      </c>
      <c r="AP130" t="s">
        <v>74</v>
      </c>
      <c r="AQ130" t="s">
        <v>74</v>
      </c>
      <c r="AR130" t="s">
        <v>683</v>
      </c>
      <c r="AS130" t="s">
        <v>684</v>
      </c>
      <c r="AT130" t="s">
        <v>2744</v>
      </c>
      <c r="AU130">
        <v>2018</v>
      </c>
      <c r="AV130">
        <v>9</v>
      </c>
      <c r="AW130" t="s">
        <v>74</v>
      </c>
      <c r="AX130" t="s">
        <v>74</v>
      </c>
      <c r="AY130" t="s">
        <v>74</v>
      </c>
      <c r="AZ130" t="s">
        <v>74</v>
      </c>
      <c r="BA130" t="s">
        <v>74</v>
      </c>
      <c r="BB130" t="s">
        <v>74</v>
      </c>
      <c r="BC130" t="s">
        <v>74</v>
      </c>
      <c r="BD130">
        <v>429</v>
      </c>
      <c r="BE130" t="s">
        <v>2745</v>
      </c>
      <c r="BF130" t="str">
        <f>HYPERLINK("http://dx.doi.org/10.3389/fpsyg.2018.00429","http://dx.doi.org/10.3389/fpsyg.2018.00429")</f>
        <v>http://dx.doi.org/10.3389/fpsyg.2018.00429</v>
      </c>
      <c r="BG130" t="s">
        <v>74</v>
      </c>
      <c r="BH130" t="s">
        <v>74</v>
      </c>
      <c r="BI130">
        <v>11</v>
      </c>
      <c r="BJ130" t="s">
        <v>157</v>
      </c>
      <c r="BK130" t="s">
        <v>99</v>
      </c>
      <c r="BL130" t="s">
        <v>158</v>
      </c>
      <c r="BM130" t="s">
        <v>2746</v>
      </c>
      <c r="BN130">
        <v>29651268</v>
      </c>
      <c r="BO130" t="s">
        <v>569</v>
      </c>
      <c r="BP130" t="s">
        <v>74</v>
      </c>
      <c r="BQ130" t="s">
        <v>74</v>
      </c>
      <c r="BR130" t="s">
        <v>102</v>
      </c>
      <c r="BS130" t="s">
        <v>2747</v>
      </c>
      <c r="BT130" t="str">
        <f>HYPERLINK("https%3A%2F%2Fwww.webofscience.com%2Fwos%2Fwoscc%2Ffull-record%2FWOS:000428642700001","View Full Record in Web of Science")</f>
        <v>View Full Record in Web of Science</v>
      </c>
    </row>
    <row r="131" spans="1:72" x14ac:dyDescent="0.25">
      <c r="A131" t="s">
        <v>72</v>
      </c>
      <c r="B131" t="s">
        <v>2748</v>
      </c>
      <c r="C131" t="s">
        <v>74</v>
      </c>
      <c r="D131" t="s">
        <v>74</v>
      </c>
      <c r="E131" t="s">
        <v>74</v>
      </c>
      <c r="F131" t="s">
        <v>2749</v>
      </c>
      <c r="G131" t="s">
        <v>74</v>
      </c>
      <c r="H131" t="s">
        <v>74</v>
      </c>
      <c r="I131" t="s">
        <v>2750</v>
      </c>
      <c r="J131" t="s">
        <v>2751</v>
      </c>
      <c r="K131" t="s">
        <v>74</v>
      </c>
      <c r="L131" t="s">
        <v>74</v>
      </c>
      <c r="M131" t="s">
        <v>78</v>
      </c>
      <c r="N131" t="s">
        <v>79</v>
      </c>
      <c r="O131" t="s">
        <v>74</v>
      </c>
      <c r="P131" t="s">
        <v>74</v>
      </c>
      <c r="Q131" t="s">
        <v>74</v>
      </c>
      <c r="R131" t="s">
        <v>74</v>
      </c>
      <c r="S131" t="s">
        <v>74</v>
      </c>
      <c r="T131" t="s">
        <v>2752</v>
      </c>
      <c r="U131" t="s">
        <v>2753</v>
      </c>
      <c r="V131" t="s">
        <v>2754</v>
      </c>
      <c r="W131" t="s">
        <v>2755</v>
      </c>
      <c r="X131" t="s">
        <v>1906</v>
      </c>
      <c r="Y131" t="s">
        <v>2756</v>
      </c>
      <c r="Z131" t="s">
        <v>2757</v>
      </c>
      <c r="AA131" t="s">
        <v>74</v>
      </c>
      <c r="AB131" t="s">
        <v>2758</v>
      </c>
      <c r="AC131" t="s">
        <v>74</v>
      </c>
      <c r="AD131" t="s">
        <v>74</v>
      </c>
      <c r="AE131" t="s">
        <v>74</v>
      </c>
      <c r="AF131" t="s">
        <v>74</v>
      </c>
      <c r="AG131">
        <v>37</v>
      </c>
      <c r="AH131">
        <v>3</v>
      </c>
      <c r="AI131">
        <v>3</v>
      </c>
      <c r="AJ131">
        <v>0</v>
      </c>
      <c r="AK131">
        <v>10</v>
      </c>
      <c r="AL131" t="s">
        <v>2759</v>
      </c>
      <c r="AM131" t="s">
        <v>397</v>
      </c>
      <c r="AN131" t="s">
        <v>2760</v>
      </c>
      <c r="AO131" t="s">
        <v>2761</v>
      </c>
      <c r="AP131" t="s">
        <v>2762</v>
      </c>
      <c r="AQ131" t="s">
        <v>74</v>
      </c>
      <c r="AR131" t="s">
        <v>2763</v>
      </c>
      <c r="AS131" t="s">
        <v>2764</v>
      </c>
      <c r="AT131" t="s">
        <v>1892</v>
      </c>
      <c r="AU131">
        <v>2018</v>
      </c>
      <c r="AV131">
        <v>37</v>
      </c>
      <c r="AW131">
        <v>1</v>
      </c>
      <c r="AX131" t="s">
        <v>74</v>
      </c>
      <c r="AY131" t="s">
        <v>74</v>
      </c>
      <c r="AZ131" t="s">
        <v>74</v>
      </c>
      <c r="BA131" t="s">
        <v>74</v>
      </c>
      <c r="BB131">
        <v>73</v>
      </c>
      <c r="BC131">
        <v>86</v>
      </c>
      <c r="BD131" t="s">
        <v>74</v>
      </c>
      <c r="BE131" t="s">
        <v>2765</v>
      </c>
      <c r="BF131" t="str">
        <f>HYPERLINK("http://dx.doi.org/10.2478/quageo-2018-0006","http://dx.doi.org/10.2478/quageo-2018-0006")</f>
        <v>http://dx.doi.org/10.2478/quageo-2018-0006</v>
      </c>
      <c r="BG131" t="s">
        <v>74</v>
      </c>
      <c r="BH131" t="s">
        <v>74</v>
      </c>
      <c r="BI131">
        <v>14</v>
      </c>
      <c r="BJ131" t="s">
        <v>404</v>
      </c>
      <c r="BK131" t="s">
        <v>128</v>
      </c>
      <c r="BL131" t="s">
        <v>404</v>
      </c>
      <c r="BM131" t="s">
        <v>2766</v>
      </c>
      <c r="BN131" t="s">
        <v>74</v>
      </c>
      <c r="BO131" t="s">
        <v>569</v>
      </c>
      <c r="BP131" t="s">
        <v>74</v>
      </c>
      <c r="BQ131" t="s">
        <v>74</v>
      </c>
      <c r="BR131" t="s">
        <v>102</v>
      </c>
      <c r="BS131" t="s">
        <v>2767</v>
      </c>
      <c r="BT131" t="str">
        <f>HYPERLINK("https%3A%2F%2Fwww.webofscience.com%2Fwos%2Fwoscc%2Ffull-record%2FWOS:000429041400006","View Full Record in Web of Science")</f>
        <v>View Full Record in Web of Science</v>
      </c>
    </row>
    <row r="132" spans="1:72" x14ac:dyDescent="0.25">
      <c r="A132" t="s">
        <v>72</v>
      </c>
      <c r="B132" t="s">
        <v>2768</v>
      </c>
      <c r="C132" t="s">
        <v>74</v>
      </c>
      <c r="D132" t="s">
        <v>74</v>
      </c>
      <c r="E132" t="s">
        <v>74</v>
      </c>
      <c r="F132" t="s">
        <v>2769</v>
      </c>
      <c r="G132" t="s">
        <v>74</v>
      </c>
      <c r="H132" t="s">
        <v>74</v>
      </c>
      <c r="I132" t="s">
        <v>2770</v>
      </c>
      <c r="J132" t="s">
        <v>2771</v>
      </c>
      <c r="K132" t="s">
        <v>74</v>
      </c>
      <c r="L132" t="s">
        <v>74</v>
      </c>
      <c r="M132" t="s">
        <v>78</v>
      </c>
      <c r="N132" t="s">
        <v>79</v>
      </c>
      <c r="O132" t="s">
        <v>74</v>
      </c>
      <c r="P132" t="s">
        <v>74</v>
      </c>
      <c r="Q132" t="s">
        <v>74</v>
      </c>
      <c r="R132" t="s">
        <v>74</v>
      </c>
      <c r="S132" t="s">
        <v>74</v>
      </c>
      <c r="T132" t="s">
        <v>2772</v>
      </c>
      <c r="U132" t="s">
        <v>74</v>
      </c>
      <c r="V132" t="s">
        <v>2773</v>
      </c>
      <c r="W132" t="s">
        <v>2774</v>
      </c>
      <c r="X132" t="s">
        <v>2775</v>
      </c>
      <c r="Y132" t="s">
        <v>2776</v>
      </c>
      <c r="Z132" t="s">
        <v>2777</v>
      </c>
      <c r="AA132" t="s">
        <v>2778</v>
      </c>
      <c r="AB132" t="s">
        <v>2779</v>
      </c>
      <c r="AC132" t="s">
        <v>74</v>
      </c>
      <c r="AD132" t="s">
        <v>74</v>
      </c>
      <c r="AE132" t="s">
        <v>74</v>
      </c>
      <c r="AF132" t="s">
        <v>74</v>
      </c>
      <c r="AG132">
        <v>27</v>
      </c>
      <c r="AH132">
        <v>0</v>
      </c>
      <c r="AI132">
        <v>0</v>
      </c>
      <c r="AJ132">
        <v>1</v>
      </c>
      <c r="AK132">
        <v>1</v>
      </c>
      <c r="AL132" t="s">
        <v>2759</v>
      </c>
      <c r="AM132" t="s">
        <v>397</v>
      </c>
      <c r="AN132" t="s">
        <v>2760</v>
      </c>
      <c r="AO132" t="s">
        <v>2780</v>
      </c>
      <c r="AP132" t="s">
        <v>2781</v>
      </c>
      <c r="AQ132" t="s">
        <v>74</v>
      </c>
      <c r="AR132" t="s">
        <v>2782</v>
      </c>
      <c r="AS132" t="s">
        <v>2783</v>
      </c>
      <c r="AT132" t="s">
        <v>1892</v>
      </c>
      <c r="AU132">
        <v>2018</v>
      </c>
      <c r="AV132">
        <v>10</v>
      </c>
      <c r="AW132">
        <v>1</v>
      </c>
      <c r="AX132" t="s">
        <v>74</v>
      </c>
      <c r="AY132" t="s">
        <v>74</v>
      </c>
      <c r="AZ132" t="s">
        <v>74</v>
      </c>
      <c r="BA132" t="s">
        <v>74</v>
      </c>
      <c r="BB132">
        <v>207</v>
      </c>
      <c r="BC132">
        <v>224</v>
      </c>
      <c r="BD132" t="s">
        <v>74</v>
      </c>
      <c r="BE132" t="s">
        <v>2784</v>
      </c>
      <c r="BF132" t="str">
        <f>HYPERLINK("http://dx.doi.org/10.2478/fman-2018-0016","http://dx.doi.org/10.2478/fman-2018-0016")</f>
        <v>http://dx.doi.org/10.2478/fman-2018-0016</v>
      </c>
      <c r="BG132" t="s">
        <v>74</v>
      </c>
      <c r="BH132" t="s">
        <v>74</v>
      </c>
      <c r="BI132">
        <v>18</v>
      </c>
      <c r="BJ132" t="s">
        <v>2785</v>
      </c>
      <c r="BK132" t="s">
        <v>128</v>
      </c>
      <c r="BL132" t="s">
        <v>209</v>
      </c>
      <c r="BM132" t="s">
        <v>2786</v>
      </c>
      <c r="BN132" t="s">
        <v>74</v>
      </c>
      <c r="BO132" t="s">
        <v>363</v>
      </c>
      <c r="BP132" t="s">
        <v>74</v>
      </c>
      <c r="BQ132" t="s">
        <v>74</v>
      </c>
      <c r="BR132" t="s">
        <v>102</v>
      </c>
      <c r="BS132" t="s">
        <v>2787</v>
      </c>
      <c r="BT132" t="str">
        <f>HYPERLINK("https%3A%2F%2Fwww.webofscience.com%2Fwos%2Fwoscc%2Ffull-record%2FWOS:000453029200003","View Full Record in Web of Science")</f>
        <v>View Full Record in Web of Science</v>
      </c>
    </row>
    <row r="133" spans="1:72" x14ac:dyDescent="0.25">
      <c r="A133" t="s">
        <v>72</v>
      </c>
      <c r="B133" t="s">
        <v>2788</v>
      </c>
      <c r="C133" t="s">
        <v>74</v>
      </c>
      <c r="D133" t="s">
        <v>74</v>
      </c>
      <c r="E133" t="s">
        <v>74</v>
      </c>
      <c r="F133" t="s">
        <v>2789</v>
      </c>
      <c r="G133" t="s">
        <v>74</v>
      </c>
      <c r="H133" t="s">
        <v>74</v>
      </c>
      <c r="I133" t="s">
        <v>2790</v>
      </c>
      <c r="J133" t="s">
        <v>2791</v>
      </c>
      <c r="K133" t="s">
        <v>74</v>
      </c>
      <c r="L133" t="s">
        <v>74</v>
      </c>
      <c r="M133" t="s">
        <v>78</v>
      </c>
      <c r="N133" t="s">
        <v>79</v>
      </c>
      <c r="O133" t="s">
        <v>74</v>
      </c>
      <c r="P133" t="s">
        <v>74</v>
      </c>
      <c r="Q133" t="s">
        <v>74</v>
      </c>
      <c r="R133" t="s">
        <v>74</v>
      </c>
      <c r="S133" t="s">
        <v>74</v>
      </c>
      <c r="T133" t="s">
        <v>2792</v>
      </c>
      <c r="U133" t="s">
        <v>74</v>
      </c>
      <c r="V133" t="s">
        <v>2793</v>
      </c>
      <c r="W133" t="s">
        <v>2794</v>
      </c>
      <c r="X133" t="s">
        <v>2440</v>
      </c>
      <c r="Y133" t="s">
        <v>2795</v>
      </c>
      <c r="Z133" t="s">
        <v>2796</v>
      </c>
      <c r="AA133" t="s">
        <v>74</v>
      </c>
      <c r="AB133" t="s">
        <v>2797</v>
      </c>
      <c r="AC133" t="s">
        <v>2798</v>
      </c>
      <c r="AD133" t="s">
        <v>1388</v>
      </c>
      <c r="AE133" t="s">
        <v>2799</v>
      </c>
      <c r="AF133" t="s">
        <v>74</v>
      </c>
      <c r="AG133">
        <v>28</v>
      </c>
      <c r="AH133">
        <v>8</v>
      </c>
      <c r="AI133">
        <v>8</v>
      </c>
      <c r="AJ133">
        <v>1</v>
      </c>
      <c r="AK133">
        <v>11</v>
      </c>
      <c r="AL133" t="s">
        <v>2800</v>
      </c>
      <c r="AM133" t="s">
        <v>2801</v>
      </c>
      <c r="AN133" t="s">
        <v>2802</v>
      </c>
      <c r="AO133" t="s">
        <v>2803</v>
      </c>
      <c r="AP133" t="s">
        <v>74</v>
      </c>
      <c r="AQ133" t="s">
        <v>74</v>
      </c>
      <c r="AR133" t="s">
        <v>2804</v>
      </c>
      <c r="AS133" t="s">
        <v>2805</v>
      </c>
      <c r="AT133" t="s">
        <v>74</v>
      </c>
      <c r="AU133">
        <v>2018</v>
      </c>
      <c r="AV133">
        <v>24</v>
      </c>
      <c r="AW133">
        <v>3</v>
      </c>
      <c r="AX133" t="s">
        <v>74</v>
      </c>
      <c r="AY133" t="s">
        <v>74</v>
      </c>
      <c r="AZ133" t="s">
        <v>74</v>
      </c>
      <c r="BA133" t="s">
        <v>74</v>
      </c>
      <c r="BB133">
        <v>25</v>
      </c>
      <c r="BC133">
        <v>40</v>
      </c>
      <c r="BD133" t="s">
        <v>74</v>
      </c>
      <c r="BE133" t="s">
        <v>74</v>
      </c>
      <c r="BF133" t="s">
        <v>74</v>
      </c>
      <c r="BG133" t="s">
        <v>74</v>
      </c>
      <c r="BH133" t="s">
        <v>74</v>
      </c>
      <c r="BI133">
        <v>16</v>
      </c>
      <c r="BJ133" t="s">
        <v>2531</v>
      </c>
      <c r="BK133" t="s">
        <v>99</v>
      </c>
      <c r="BL133" t="s">
        <v>2531</v>
      </c>
      <c r="BM133" t="s">
        <v>2806</v>
      </c>
      <c r="BN133" t="s">
        <v>74</v>
      </c>
      <c r="BO133" t="s">
        <v>74</v>
      </c>
      <c r="BP133" t="s">
        <v>74</v>
      </c>
      <c r="BQ133" t="s">
        <v>74</v>
      </c>
      <c r="BR133" t="s">
        <v>102</v>
      </c>
      <c r="BS133" t="s">
        <v>2807</v>
      </c>
      <c r="BT133" t="str">
        <f>HYPERLINK("https%3A%2F%2Fwww.webofscience.com%2Fwos%2Fwoscc%2Ffull-record%2FWOS:000465581200002","View Full Record in Web of Science")</f>
        <v>View Full Record in Web of Science</v>
      </c>
    </row>
    <row r="134" spans="1:72" x14ac:dyDescent="0.25">
      <c r="A134" t="s">
        <v>72</v>
      </c>
      <c r="B134" t="s">
        <v>2808</v>
      </c>
      <c r="C134" t="s">
        <v>74</v>
      </c>
      <c r="D134" t="s">
        <v>74</v>
      </c>
      <c r="E134" t="s">
        <v>74</v>
      </c>
      <c r="F134" t="s">
        <v>2809</v>
      </c>
      <c r="G134" t="s">
        <v>74</v>
      </c>
      <c r="H134" t="s">
        <v>74</v>
      </c>
      <c r="I134" t="s">
        <v>2810</v>
      </c>
      <c r="J134" t="s">
        <v>437</v>
      </c>
      <c r="K134" t="s">
        <v>74</v>
      </c>
      <c r="L134" t="s">
        <v>74</v>
      </c>
      <c r="M134" t="s">
        <v>78</v>
      </c>
      <c r="N134" t="s">
        <v>79</v>
      </c>
      <c r="O134" t="s">
        <v>74</v>
      </c>
      <c r="P134" t="s">
        <v>74</v>
      </c>
      <c r="Q134" t="s">
        <v>74</v>
      </c>
      <c r="R134" t="s">
        <v>74</v>
      </c>
      <c r="S134" t="s">
        <v>74</v>
      </c>
      <c r="T134" t="s">
        <v>2811</v>
      </c>
      <c r="U134" t="s">
        <v>74</v>
      </c>
      <c r="V134" t="s">
        <v>2812</v>
      </c>
      <c r="W134" t="s">
        <v>2813</v>
      </c>
      <c r="X134" t="s">
        <v>1076</v>
      </c>
      <c r="Y134" t="s">
        <v>2814</v>
      </c>
      <c r="Z134" t="s">
        <v>2815</v>
      </c>
      <c r="AA134" t="s">
        <v>74</v>
      </c>
      <c r="AB134" t="s">
        <v>74</v>
      </c>
      <c r="AC134" t="s">
        <v>74</v>
      </c>
      <c r="AD134" t="s">
        <v>74</v>
      </c>
      <c r="AE134" t="s">
        <v>74</v>
      </c>
      <c r="AF134" t="s">
        <v>74</v>
      </c>
      <c r="AG134">
        <v>13</v>
      </c>
      <c r="AH134">
        <v>0</v>
      </c>
      <c r="AI134">
        <v>0</v>
      </c>
      <c r="AJ134">
        <v>0</v>
      </c>
      <c r="AK134">
        <v>0</v>
      </c>
      <c r="AL134" t="s">
        <v>88</v>
      </c>
      <c r="AM134" t="s">
        <v>89</v>
      </c>
      <c r="AN134" t="s">
        <v>90</v>
      </c>
      <c r="AO134" t="s">
        <v>445</v>
      </c>
      <c r="AP134" t="s">
        <v>446</v>
      </c>
      <c r="AQ134" t="s">
        <v>74</v>
      </c>
      <c r="AR134" t="s">
        <v>447</v>
      </c>
      <c r="AS134" t="s">
        <v>448</v>
      </c>
      <c r="AT134" t="s">
        <v>74</v>
      </c>
      <c r="AU134">
        <v>2018</v>
      </c>
      <c r="AV134">
        <v>16</v>
      </c>
      <c r="AW134">
        <v>4</v>
      </c>
      <c r="AX134" t="s">
        <v>74</v>
      </c>
      <c r="AY134" t="s">
        <v>74</v>
      </c>
      <c r="AZ134" t="s">
        <v>450</v>
      </c>
      <c r="BA134" t="s">
        <v>74</v>
      </c>
      <c r="BB134">
        <v>378</v>
      </c>
      <c r="BC134">
        <v>385</v>
      </c>
      <c r="BD134" t="s">
        <v>74</v>
      </c>
      <c r="BE134" t="s">
        <v>2816</v>
      </c>
      <c r="BF134" t="str">
        <f>HYPERLINK("http://dx.doi.org/10.1080/14759756.2018.1440055","http://dx.doi.org/10.1080/14759756.2018.1440055")</f>
        <v>http://dx.doi.org/10.1080/14759756.2018.1440055</v>
      </c>
      <c r="BG134" t="s">
        <v>74</v>
      </c>
      <c r="BH134" t="s">
        <v>74</v>
      </c>
      <c r="BI134">
        <v>8</v>
      </c>
      <c r="BJ134" t="s">
        <v>452</v>
      </c>
      <c r="BK134" t="s">
        <v>235</v>
      </c>
      <c r="BL134" t="s">
        <v>453</v>
      </c>
      <c r="BM134" t="s">
        <v>2817</v>
      </c>
      <c r="BN134" t="s">
        <v>74</v>
      </c>
      <c r="BO134" t="s">
        <v>74</v>
      </c>
      <c r="BP134" t="s">
        <v>74</v>
      </c>
      <c r="BQ134" t="s">
        <v>74</v>
      </c>
      <c r="BR134" t="s">
        <v>102</v>
      </c>
      <c r="BS134" t="s">
        <v>2818</v>
      </c>
      <c r="BT134" t="str">
        <f>HYPERLINK("https%3A%2F%2Fwww.webofscience.com%2Fwos%2Fwoscc%2Ffull-record%2FWOS:000843388000004","View Full Record in Web of Science")</f>
        <v>View Full Record in Web of Science</v>
      </c>
    </row>
    <row r="135" spans="1:72" x14ac:dyDescent="0.25">
      <c r="A135" t="s">
        <v>72</v>
      </c>
      <c r="B135" t="s">
        <v>2819</v>
      </c>
      <c r="C135" t="s">
        <v>74</v>
      </c>
      <c r="D135" t="s">
        <v>74</v>
      </c>
      <c r="E135" t="s">
        <v>74</v>
      </c>
      <c r="F135" t="s">
        <v>2820</v>
      </c>
      <c r="G135" t="s">
        <v>74</v>
      </c>
      <c r="H135" t="s">
        <v>74</v>
      </c>
      <c r="I135" t="s">
        <v>2821</v>
      </c>
      <c r="J135" t="s">
        <v>2822</v>
      </c>
      <c r="K135" t="s">
        <v>74</v>
      </c>
      <c r="L135" t="s">
        <v>74</v>
      </c>
      <c r="M135" t="s">
        <v>648</v>
      </c>
      <c r="N135" t="s">
        <v>79</v>
      </c>
      <c r="O135" t="s">
        <v>74</v>
      </c>
      <c r="P135" t="s">
        <v>74</v>
      </c>
      <c r="Q135" t="s">
        <v>74</v>
      </c>
      <c r="R135" t="s">
        <v>74</v>
      </c>
      <c r="S135" t="s">
        <v>74</v>
      </c>
      <c r="T135" t="s">
        <v>2823</v>
      </c>
      <c r="U135" t="s">
        <v>74</v>
      </c>
      <c r="V135" t="s">
        <v>2824</v>
      </c>
      <c r="W135" t="s">
        <v>2825</v>
      </c>
      <c r="X135" t="s">
        <v>2826</v>
      </c>
      <c r="Y135" t="s">
        <v>2827</v>
      </c>
      <c r="Z135" t="s">
        <v>2828</v>
      </c>
      <c r="AA135" t="s">
        <v>74</v>
      </c>
      <c r="AB135" t="s">
        <v>74</v>
      </c>
      <c r="AC135" t="s">
        <v>74</v>
      </c>
      <c r="AD135" t="s">
        <v>74</v>
      </c>
      <c r="AE135" t="s">
        <v>74</v>
      </c>
      <c r="AF135" t="s">
        <v>74</v>
      </c>
      <c r="AG135">
        <v>8</v>
      </c>
      <c r="AH135">
        <v>0</v>
      </c>
      <c r="AI135">
        <v>0</v>
      </c>
      <c r="AJ135">
        <v>0</v>
      </c>
      <c r="AK135">
        <v>2</v>
      </c>
      <c r="AL135" t="s">
        <v>2829</v>
      </c>
      <c r="AM135" t="s">
        <v>2830</v>
      </c>
      <c r="AN135" t="s">
        <v>2831</v>
      </c>
      <c r="AO135" t="s">
        <v>2832</v>
      </c>
      <c r="AP135" t="s">
        <v>74</v>
      </c>
      <c r="AQ135" t="s">
        <v>74</v>
      </c>
      <c r="AR135" t="s">
        <v>2833</v>
      </c>
      <c r="AS135" t="s">
        <v>2834</v>
      </c>
      <c r="AT135" t="s">
        <v>74</v>
      </c>
      <c r="AU135">
        <v>2018</v>
      </c>
      <c r="AV135">
        <v>42</v>
      </c>
      <c r="AW135">
        <v>3</v>
      </c>
      <c r="AX135" t="s">
        <v>74</v>
      </c>
      <c r="AY135" t="s">
        <v>74</v>
      </c>
      <c r="AZ135" t="s">
        <v>74</v>
      </c>
      <c r="BA135" t="s">
        <v>74</v>
      </c>
      <c r="BB135">
        <v>31</v>
      </c>
      <c r="BC135">
        <v>41</v>
      </c>
      <c r="BD135" t="s">
        <v>74</v>
      </c>
      <c r="BE135" t="s">
        <v>2835</v>
      </c>
      <c r="BF135" t="str">
        <f>HYPERLINK("http://dx.doi.org/10.17072/2219-3111-2018-3-31-41","http://dx.doi.org/10.17072/2219-3111-2018-3-31-41")</f>
        <v>http://dx.doi.org/10.17072/2219-3111-2018-3-31-41</v>
      </c>
      <c r="BG135" t="s">
        <v>74</v>
      </c>
      <c r="BH135" t="s">
        <v>74</v>
      </c>
      <c r="BI135">
        <v>11</v>
      </c>
      <c r="BJ135" t="s">
        <v>381</v>
      </c>
      <c r="BK135" t="s">
        <v>128</v>
      </c>
      <c r="BL135" t="s">
        <v>381</v>
      </c>
      <c r="BM135" t="s">
        <v>2836</v>
      </c>
      <c r="BN135" t="s">
        <v>74</v>
      </c>
      <c r="BO135" t="s">
        <v>2331</v>
      </c>
      <c r="BP135" t="s">
        <v>74</v>
      </c>
      <c r="BQ135" t="s">
        <v>74</v>
      </c>
      <c r="BR135" t="s">
        <v>102</v>
      </c>
      <c r="BS135" t="s">
        <v>2837</v>
      </c>
      <c r="BT135" t="str">
        <f>HYPERLINK("https%3A%2F%2Fwww.webofscience.com%2Fwos%2Fwoscc%2Ffull-record%2FWOS:000456114900004","View Full Record in Web of Science")</f>
        <v>View Full Record in Web of Science</v>
      </c>
    </row>
    <row r="136" spans="1:72" x14ac:dyDescent="0.25">
      <c r="A136" t="s">
        <v>72</v>
      </c>
      <c r="B136" t="s">
        <v>2838</v>
      </c>
      <c r="C136" t="s">
        <v>74</v>
      </c>
      <c r="D136" t="s">
        <v>74</v>
      </c>
      <c r="E136" t="s">
        <v>74</v>
      </c>
      <c r="F136" t="s">
        <v>2839</v>
      </c>
      <c r="G136" t="s">
        <v>74</v>
      </c>
      <c r="H136" t="s">
        <v>74</v>
      </c>
      <c r="I136" t="s">
        <v>2840</v>
      </c>
      <c r="J136" t="s">
        <v>1590</v>
      </c>
      <c r="K136" t="s">
        <v>74</v>
      </c>
      <c r="L136" t="s">
        <v>74</v>
      </c>
      <c r="M136" t="s">
        <v>78</v>
      </c>
      <c r="N136" t="s">
        <v>79</v>
      </c>
      <c r="O136" t="s">
        <v>74</v>
      </c>
      <c r="P136" t="s">
        <v>74</v>
      </c>
      <c r="Q136" t="s">
        <v>74</v>
      </c>
      <c r="R136" t="s">
        <v>74</v>
      </c>
      <c r="S136" t="s">
        <v>74</v>
      </c>
      <c r="T136" t="s">
        <v>2841</v>
      </c>
      <c r="U136" t="s">
        <v>2842</v>
      </c>
      <c r="V136" t="s">
        <v>2843</v>
      </c>
      <c r="W136" t="s">
        <v>2844</v>
      </c>
      <c r="X136" t="s">
        <v>2845</v>
      </c>
      <c r="Y136" t="s">
        <v>2846</v>
      </c>
      <c r="Z136" t="s">
        <v>2847</v>
      </c>
      <c r="AA136" t="s">
        <v>74</v>
      </c>
      <c r="AB136" t="s">
        <v>2848</v>
      </c>
      <c r="AC136" t="s">
        <v>2849</v>
      </c>
      <c r="AD136" t="s">
        <v>528</v>
      </c>
      <c r="AE136" t="s">
        <v>2850</v>
      </c>
      <c r="AF136" t="s">
        <v>74</v>
      </c>
      <c r="AG136">
        <v>29</v>
      </c>
      <c r="AH136">
        <v>1</v>
      </c>
      <c r="AI136">
        <v>1</v>
      </c>
      <c r="AJ136">
        <v>0</v>
      </c>
      <c r="AK136">
        <v>7</v>
      </c>
      <c r="AL136" t="s">
        <v>1599</v>
      </c>
      <c r="AM136" t="s">
        <v>397</v>
      </c>
      <c r="AN136" t="s">
        <v>1600</v>
      </c>
      <c r="AO136" t="s">
        <v>1601</v>
      </c>
      <c r="AP136" t="s">
        <v>74</v>
      </c>
      <c r="AQ136" t="s">
        <v>74</v>
      </c>
      <c r="AR136" t="s">
        <v>1602</v>
      </c>
      <c r="AS136" t="s">
        <v>1603</v>
      </c>
      <c r="AT136" t="s">
        <v>74</v>
      </c>
      <c r="AU136">
        <v>2018</v>
      </c>
      <c r="AV136" t="s">
        <v>74</v>
      </c>
      <c r="AW136">
        <v>202</v>
      </c>
      <c r="AX136" t="s">
        <v>74</v>
      </c>
      <c r="AY136" t="s">
        <v>74</v>
      </c>
      <c r="AZ136" t="s">
        <v>74</v>
      </c>
      <c r="BA136" t="s">
        <v>74</v>
      </c>
      <c r="BB136">
        <v>167</v>
      </c>
      <c r="BC136">
        <v>185</v>
      </c>
      <c r="BD136" t="s">
        <v>74</v>
      </c>
      <c r="BE136" t="s">
        <v>2851</v>
      </c>
      <c r="BF136" t="str">
        <f>HYPERLINK("http://dx.doi.org/10.26412/psr202.02","http://dx.doi.org/10.26412/psr202.02")</f>
        <v>http://dx.doi.org/10.26412/psr202.02</v>
      </c>
      <c r="BG136" t="s">
        <v>74</v>
      </c>
      <c r="BH136" t="s">
        <v>74</v>
      </c>
      <c r="BI136">
        <v>19</v>
      </c>
      <c r="BJ136" t="s">
        <v>338</v>
      </c>
      <c r="BK136" t="s">
        <v>99</v>
      </c>
      <c r="BL136" t="s">
        <v>338</v>
      </c>
      <c r="BM136" t="s">
        <v>2852</v>
      </c>
      <c r="BN136" t="s">
        <v>74</v>
      </c>
      <c r="BO136" t="s">
        <v>74</v>
      </c>
      <c r="BP136" t="s">
        <v>74</v>
      </c>
      <c r="BQ136" t="s">
        <v>74</v>
      </c>
      <c r="BR136" t="s">
        <v>102</v>
      </c>
      <c r="BS136" t="s">
        <v>2853</v>
      </c>
      <c r="BT136" t="str">
        <f>HYPERLINK("https%3A%2F%2Fwww.webofscience.com%2Fwos%2Fwoscc%2Ffull-record%2FWOS:000438273600002","View Full Record in Web of Science")</f>
        <v>View Full Record in Web of Science</v>
      </c>
    </row>
    <row r="137" spans="1:72" x14ac:dyDescent="0.25">
      <c r="A137" t="s">
        <v>72</v>
      </c>
      <c r="B137" t="s">
        <v>2854</v>
      </c>
      <c r="C137" t="s">
        <v>74</v>
      </c>
      <c r="D137" t="s">
        <v>74</v>
      </c>
      <c r="E137" t="s">
        <v>74</v>
      </c>
      <c r="F137" t="s">
        <v>2855</v>
      </c>
      <c r="G137" t="s">
        <v>74</v>
      </c>
      <c r="H137" t="s">
        <v>74</v>
      </c>
      <c r="I137" t="s">
        <v>2856</v>
      </c>
      <c r="J137" t="s">
        <v>2537</v>
      </c>
      <c r="K137" t="s">
        <v>74</v>
      </c>
      <c r="L137" t="s">
        <v>74</v>
      </c>
      <c r="M137" t="s">
        <v>815</v>
      </c>
      <c r="N137" t="s">
        <v>79</v>
      </c>
      <c r="O137" t="s">
        <v>74</v>
      </c>
      <c r="P137" t="s">
        <v>74</v>
      </c>
      <c r="Q137" t="s">
        <v>74</v>
      </c>
      <c r="R137" t="s">
        <v>74</v>
      </c>
      <c r="S137" t="s">
        <v>74</v>
      </c>
      <c r="T137" t="s">
        <v>2857</v>
      </c>
      <c r="U137" t="s">
        <v>74</v>
      </c>
      <c r="V137" t="s">
        <v>2858</v>
      </c>
      <c r="W137" t="s">
        <v>2859</v>
      </c>
      <c r="X137" t="s">
        <v>2230</v>
      </c>
      <c r="Y137" t="s">
        <v>2860</v>
      </c>
      <c r="Z137" t="s">
        <v>2861</v>
      </c>
      <c r="AA137" t="s">
        <v>74</v>
      </c>
      <c r="AB137" t="s">
        <v>74</v>
      </c>
      <c r="AC137" t="s">
        <v>74</v>
      </c>
      <c r="AD137" t="s">
        <v>74</v>
      </c>
      <c r="AE137" t="s">
        <v>74</v>
      </c>
      <c r="AF137" t="s">
        <v>74</v>
      </c>
      <c r="AG137">
        <v>20</v>
      </c>
      <c r="AH137">
        <v>0</v>
      </c>
      <c r="AI137">
        <v>0</v>
      </c>
      <c r="AJ137">
        <v>0</v>
      </c>
      <c r="AK137">
        <v>3</v>
      </c>
      <c r="AL137" t="s">
        <v>2547</v>
      </c>
      <c r="AM137" t="s">
        <v>2140</v>
      </c>
      <c r="AN137" t="s">
        <v>2548</v>
      </c>
      <c r="AO137" t="s">
        <v>2549</v>
      </c>
      <c r="AP137" t="s">
        <v>2550</v>
      </c>
      <c r="AQ137" t="s">
        <v>74</v>
      </c>
      <c r="AR137" t="s">
        <v>2537</v>
      </c>
      <c r="AS137" t="s">
        <v>2551</v>
      </c>
      <c r="AT137" t="s">
        <v>74</v>
      </c>
      <c r="AU137">
        <v>2018</v>
      </c>
      <c r="AV137" t="s">
        <v>74</v>
      </c>
      <c r="AW137">
        <v>1</v>
      </c>
      <c r="AX137" t="s">
        <v>74</v>
      </c>
      <c r="AY137" t="s">
        <v>74</v>
      </c>
      <c r="AZ137" t="s">
        <v>74</v>
      </c>
      <c r="BA137" t="s">
        <v>74</v>
      </c>
      <c r="BB137">
        <v>103</v>
      </c>
      <c r="BC137">
        <v>115</v>
      </c>
      <c r="BD137" t="s">
        <v>74</v>
      </c>
      <c r="BE137" t="s">
        <v>74</v>
      </c>
      <c r="BF137" t="s">
        <v>74</v>
      </c>
      <c r="BG137" t="s">
        <v>74</v>
      </c>
      <c r="BH137" t="s">
        <v>74</v>
      </c>
      <c r="BI137">
        <v>13</v>
      </c>
      <c r="BJ137" t="s">
        <v>1109</v>
      </c>
      <c r="BK137" t="s">
        <v>128</v>
      </c>
      <c r="BL137" t="s">
        <v>209</v>
      </c>
      <c r="BM137" t="s">
        <v>2862</v>
      </c>
      <c r="BN137" t="s">
        <v>74</v>
      </c>
      <c r="BO137" t="s">
        <v>74</v>
      </c>
      <c r="BP137" t="s">
        <v>74</v>
      </c>
      <c r="BQ137" t="s">
        <v>74</v>
      </c>
      <c r="BR137" t="s">
        <v>102</v>
      </c>
      <c r="BS137" t="s">
        <v>2863</v>
      </c>
      <c r="BT137" t="str">
        <f>HYPERLINK("https%3A%2F%2Fwww.webofscience.com%2Fwos%2Fwoscc%2Ffull-record%2FWOS:000434108900006","View Full Record in Web of Science")</f>
        <v>View Full Record in Web of Science</v>
      </c>
    </row>
    <row r="138" spans="1:72" x14ac:dyDescent="0.25">
      <c r="A138" t="s">
        <v>72</v>
      </c>
      <c r="B138" t="s">
        <v>2864</v>
      </c>
      <c r="C138" t="s">
        <v>74</v>
      </c>
      <c r="D138" t="s">
        <v>74</v>
      </c>
      <c r="E138" t="s">
        <v>74</v>
      </c>
      <c r="F138" t="s">
        <v>2865</v>
      </c>
      <c r="G138" t="s">
        <v>74</v>
      </c>
      <c r="H138" t="s">
        <v>74</v>
      </c>
      <c r="I138" t="s">
        <v>2866</v>
      </c>
      <c r="J138" t="s">
        <v>1546</v>
      </c>
      <c r="K138" t="s">
        <v>74</v>
      </c>
      <c r="L138" t="s">
        <v>74</v>
      </c>
      <c r="M138" t="s">
        <v>78</v>
      </c>
      <c r="N138" t="s">
        <v>79</v>
      </c>
      <c r="O138" t="s">
        <v>74</v>
      </c>
      <c r="P138" t="s">
        <v>74</v>
      </c>
      <c r="Q138" t="s">
        <v>74</v>
      </c>
      <c r="R138" t="s">
        <v>74</v>
      </c>
      <c r="S138" t="s">
        <v>74</v>
      </c>
      <c r="T138" t="s">
        <v>2867</v>
      </c>
      <c r="U138" t="s">
        <v>74</v>
      </c>
      <c r="V138" t="s">
        <v>2868</v>
      </c>
      <c r="W138" t="s">
        <v>2869</v>
      </c>
      <c r="X138" t="s">
        <v>463</v>
      </c>
      <c r="Y138" t="s">
        <v>2870</v>
      </c>
      <c r="Z138" t="s">
        <v>2871</v>
      </c>
      <c r="AA138" t="s">
        <v>74</v>
      </c>
      <c r="AB138" t="s">
        <v>74</v>
      </c>
      <c r="AC138" t="s">
        <v>74</v>
      </c>
      <c r="AD138" t="s">
        <v>74</v>
      </c>
      <c r="AE138" t="s">
        <v>74</v>
      </c>
      <c r="AF138" t="s">
        <v>74</v>
      </c>
      <c r="AG138">
        <v>14</v>
      </c>
      <c r="AH138">
        <v>0</v>
      </c>
      <c r="AI138">
        <v>0</v>
      </c>
      <c r="AJ138">
        <v>0</v>
      </c>
      <c r="AK138">
        <v>6</v>
      </c>
      <c r="AL138" t="s">
        <v>1554</v>
      </c>
      <c r="AM138" t="s">
        <v>1555</v>
      </c>
      <c r="AN138" t="s">
        <v>1556</v>
      </c>
      <c r="AO138" t="s">
        <v>1557</v>
      </c>
      <c r="AP138" t="s">
        <v>1558</v>
      </c>
      <c r="AQ138" t="s">
        <v>74</v>
      </c>
      <c r="AR138" t="s">
        <v>1559</v>
      </c>
      <c r="AS138" t="s">
        <v>1560</v>
      </c>
      <c r="AT138" t="s">
        <v>74</v>
      </c>
      <c r="AU138">
        <v>2018</v>
      </c>
      <c r="AV138">
        <v>10</v>
      </c>
      <c r="AW138">
        <v>4</v>
      </c>
      <c r="AX138" t="s">
        <v>74</v>
      </c>
      <c r="AY138" t="s">
        <v>74</v>
      </c>
      <c r="AZ138" t="s">
        <v>74</v>
      </c>
      <c r="BA138" t="s">
        <v>74</v>
      </c>
      <c r="BB138">
        <v>189</v>
      </c>
      <c r="BC138">
        <v>201</v>
      </c>
      <c r="BD138" t="s">
        <v>74</v>
      </c>
      <c r="BE138" t="s">
        <v>2872</v>
      </c>
      <c r="BF138" t="str">
        <f>HYPERLINK("http://dx.doi.org/10.29359/BJHPA.10.4.18","http://dx.doi.org/10.29359/BJHPA.10.4.18")</f>
        <v>http://dx.doi.org/10.29359/BJHPA.10.4.18</v>
      </c>
      <c r="BG138" t="s">
        <v>74</v>
      </c>
      <c r="BH138" t="s">
        <v>74</v>
      </c>
      <c r="BI138">
        <v>13</v>
      </c>
      <c r="BJ138" t="s">
        <v>1562</v>
      </c>
      <c r="BK138" t="s">
        <v>128</v>
      </c>
      <c r="BL138" t="s">
        <v>1562</v>
      </c>
      <c r="BM138" t="s">
        <v>2873</v>
      </c>
      <c r="BN138" t="s">
        <v>74</v>
      </c>
      <c r="BO138" t="s">
        <v>211</v>
      </c>
      <c r="BP138" t="s">
        <v>74</v>
      </c>
      <c r="BQ138" t="s">
        <v>74</v>
      </c>
      <c r="BR138" t="s">
        <v>102</v>
      </c>
      <c r="BS138" t="s">
        <v>2874</v>
      </c>
      <c r="BT138" t="str">
        <f>HYPERLINK("https%3A%2F%2Fwww.webofscience.com%2Fwos%2Fwoscc%2Ffull-record%2FWOS:000457334800018","View Full Record in Web of Science")</f>
        <v>View Full Record in Web of Science</v>
      </c>
    </row>
    <row r="139" spans="1:72" x14ac:dyDescent="0.25">
      <c r="A139" t="s">
        <v>72</v>
      </c>
      <c r="B139" t="s">
        <v>2875</v>
      </c>
      <c r="C139" t="s">
        <v>74</v>
      </c>
      <c r="D139" t="s">
        <v>74</v>
      </c>
      <c r="E139" t="s">
        <v>74</v>
      </c>
      <c r="F139" t="s">
        <v>2876</v>
      </c>
      <c r="G139" t="s">
        <v>74</v>
      </c>
      <c r="H139" t="s">
        <v>74</v>
      </c>
      <c r="I139" t="s">
        <v>2877</v>
      </c>
      <c r="J139" t="s">
        <v>2514</v>
      </c>
      <c r="K139" t="s">
        <v>74</v>
      </c>
      <c r="L139" t="s">
        <v>74</v>
      </c>
      <c r="M139" t="s">
        <v>78</v>
      </c>
      <c r="N139" t="s">
        <v>79</v>
      </c>
      <c r="O139" t="s">
        <v>74</v>
      </c>
      <c r="P139" t="s">
        <v>74</v>
      </c>
      <c r="Q139" t="s">
        <v>74</v>
      </c>
      <c r="R139" t="s">
        <v>74</v>
      </c>
      <c r="S139" t="s">
        <v>74</v>
      </c>
      <c r="T139" t="s">
        <v>2878</v>
      </c>
      <c r="U139" t="s">
        <v>2879</v>
      </c>
      <c r="V139" t="s">
        <v>2880</v>
      </c>
      <c r="W139" t="s">
        <v>2881</v>
      </c>
      <c r="X139" t="s">
        <v>2882</v>
      </c>
      <c r="Y139" t="s">
        <v>2883</v>
      </c>
      <c r="Z139" t="s">
        <v>2884</v>
      </c>
      <c r="AA139" t="s">
        <v>2885</v>
      </c>
      <c r="AB139" t="s">
        <v>2886</v>
      </c>
      <c r="AC139" t="s">
        <v>2887</v>
      </c>
      <c r="AD139" t="s">
        <v>2888</v>
      </c>
      <c r="AE139" t="s">
        <v>2889</v>
      </c>
      <c r="AF139" t="s">
        <v>74</v>
      </c>
      <c r="AG139">
        <v>43</v>
      </c>
      <c r="AH139">
        <v>9</v>
      </c>
      <c r="AI139">
        <v>9</v>
      </c>
      <c r="AJ139">
        <v>0</v>
      </c>
      <c r="AK139">
        <v>7</v>
      </c>
      <c r="AL139" t="s">
        <v>2890</v>
      </c>
      <c r="AM139" t="s">
        <v>2891</v>
      </c>
      <c r="AN139" t="s">
        <v>2892</v>
      </c>
      <c r="AO139" t="s">
        <v>2526</v>
      </c>
      <c r="AP139" t="s">
        <v>2527</v>
      </c>
      <c r="AQ139" t="s">
        <v>74</v>
      </c>
      <c r="AR139" t="s">
        <v>2528</v>
      </c>
      <c r="AS139" t="s">
        <v>2529</v>
      </c>
      <c r="AT139" t="s">
        <v>74</v>
      </c>
      <c r="AU139">
        <v>2018</v>
      </c>
      <c r="AV139">
        <v>69</v>
      </c>
      <c r="AW139">
        <v>4</v>
      </c>
      <c r="AX139" t="s">
        <v>74</v>
      </c>
      <c r="AY139" t="s">
        <v>74</v>
      </c>
      <c r="AZ139" t="s">
        <v>74</v>
      </c>
      <c r="BA139" t="s">
        <v>74</v>
      </c>
      <c r="BB139">
        <v>209</v>
      </c>
      <c r="BC139">
        <v>216</v>
      </c>
      <c r="BD139" t="s">
        <v>74</v>
      </c>
      <c r="BE139" t="s">
        <v>2893</v>
      </c>
      <c r="BF139" t="str">
        <f>HYPERLINK("http://dx.doi.org/10.1016/j.jchb.2018.08.003","http://dx.doi.org/10.1016/j.jchb.2018.08.003")</f>
        <v>http://dx.doi.org/10.1016/j.jchb.2018.08.003</v>
      </c>
      <c r="BG139" t="s">
        <v>74</v>
      </c>
      <c r="BH139" t="s">
        <v>74</v>
      </c>
      <c r="BI139">
        <v>8</v>
      </c>
      <c r="BJ139" t="s">
        <v>2531</v>
      </c>
      <c r="BK139" t="s">
        <v>99</v>
      </c>
      <c r="BL139" t="s">
        <v>2531</v>
      </c>
      <c r="BM139" t="s">
        <v>2894</v>
      </c>
      <c r="BN139">
        <v>30143235</v>
      </c>
      <c r="BO139" t="s">
        <v>74</v>
      </c>
      <c r="BP139" t="s">
        <v>74</v>
      </c>
      <c r="BQ139" t="s">
        <v>74</v>
      </c>
      <c r="BR139" t="s">
        <v>102</v>
      </c>
      <c r="BS139" t="s">
        <v>2895</v>
      </c>
      <c r="BT139" t="str">
        <f>HYPERLINK("https%3A%2F%2Fwww.webofscience.com%2Fwos%2Fwoscc%2Ffull-record%2FWOS:000447117600008","View Full Record in Web of Science")</f>
        <v>View Full Record in Web of Science</v>
      </c>
    </row>
    <row r="140" spans="1:72" x14ac:dyDescent="0.25">
      <c r="A140" t="s">
        <v>72</v>
      </c>
      <c r="B140" t="s">
        <v>2896</v>
      </c>
      <c r="C140" t="s">
        <v>74</v>
      </c>
      <c r="D140" t="s">
        <v>74</v>
      </c>
      <c r="E140" t="s">
        <v>74</v>
      </c>
      <c r="F140" t="s">
        <v>2897</v>
      </c>
      <c r="G140" t="s">
        <v>74</v>
      </c>
      <c r="H140" t="s">
        <v>74</v>
      </c>
      <c r="I140" t="s">
        <v>2898</v>
      </c>
      <c r="J140" t="s">
        <v>2899</v>
      </c>
      <c r="K140" t="s">
        <v>74</v>
      </c>
      <c r="L140" t="s">
        <v>74</v>
      </c>
      <c r="M140" t="s">
        <v>815</v>
      </c>
      <c r="N140" t="s">
        <v>79</v>
      </c>
      <c r="O140" t="s">
        <v>74</v>
      </c>
      <c r="P140" t="s">
        <v>74</v>
      </c>
      <c r="Q140" t="s">
        <v>74</v>
      </c>
      <c r="R140" t="s">
        <v>74</v>
      </c>
      <c r="S140" t="s">
        <v>74</v>
      </c>
      <c r="T140" t="s">
        <v>74</v>
      </c>
      <c r="U140" t="s">
        <v>74</v>
      </c>
      <c r="V140" t="s">
        <v>2900</v>
      </c>
      <c r="W140" t="s">
        <v>2901</v>
      </c>
      <c r="X140" t="s">
        <v>1009</v>
      </c>
      <c r="Y140" t="s">
        <v>2902</v>
      </c>
      <c r="Z140" t="s">
        <v>74</v>
      </c>
      <c r="AA140" t="s">
        <v>74</v>
      </c>
      <c r="AB140" t="s">
        <v>74</v>
      </c>
      <c r="AC140" t="s">
        <v>74</v>
      </c>
      <c r="AD140" t="s">
        <v>74</v>
      </c>
      <c r="AE140" t="s">
        <v>74</v>
      </c>
      <c r="AF140" t="s">
        <v>74</v>
      </c>
      <c r="AG140">
        <v>42</v>
      </c>
      <c r="AH140">
        <v>0</v>
      </c>
      <c r="AI140">
        <v>0</v>
      </c>
      <c r="AJ140">
        <v>0</v>
      </c>
      <c r="AK140">
        <v>0</v>
      </c>
      <c r="AL140" t="s">
        <v>2903</v>
      </c>
      <c r="AM140" t="s">
        <v>397</v>
      </c>
      <c r="AN140" t="s">
        <v>2904</v>
      </c>
      <c r="AO140" t="s">
        <v>2905</v>
      </c>
      <c r="AP140" t="s">
        <v>2906</v>
      </c>
      <c r="AQ140" t="s">
        <v>74</v>
      </c>
      <c r="AR140" t="s">
        <v>2899</v>
      </c>
      <c r="AS140" t="s">
        <v>2907</v>
      </c>
      <c r="AT140" t="s">
        <v>74</v>
      </c>
      <c r="AU140">
        <v>2018</v>
      </c>
      <c r="AV140">
        <v>109</v>
      </c>
      <c r="AW140">
        <v>3</v>
      </c>
      <c r="AX140" t="s">
        <v>74</v>
      </c>
      <c r="AY140" t="s">
        <v>74</v>
      </c>
      <c r="AZ140" t="s">
        <v>74</v>
      </c>
      <c r="BA140" t="s">
        <v>74</v>
      </c>
      <c r="BB140">
        <v>5</v>
      </c>
      <c r="BC140">
        <v>23</v>
      </c>
      <c r="BD140" t="s">
        <v>74</v>
      </c>
      <c r="BE140" t="s">
        <v>2908</v>
      </c>
      <c r="BF140" t="str">
        <f>HYPERLINK("http://dx.doi.org/10.18318/pl.2018.3.1","http://dx.doi.org/10.18318/pl.2018.3.1")</f>
        <v>http://dx.doi.org/10.18318/pl.2018.3.1</v>
      </c>
      <c r="BG140" t="s">
        <v>74</v>
      </c>
      <c r="BH140" t="s">
        <v>74</v>
      </c>
      <c r="BI140">
        <v>19</v>
      </c>
      <c r="BJ140" t="s">
        <v>2146</v>
      </c>
      <c r="BK140" t="s">
        <v>235</v>
      </c>
      <c r="BL140" t="s">
        <v>234</v>
      </c>
      <c r="BM140" t="s">
        <v>2909</v>
      </c>
      <c r="BN140" t="s">
        <v>74</v>
      </c>
      <c r="BO140" t="s">
        <v>2910</v>
      </c>
      <c r="BP140" t="s">
        <v>74</v>
      </c>
      <c r="BQ140" t="s">
        <v>74</v>
      </c>
      <c r="BR140" t="s">
        <v>102</v>
      </c>
      <c r="BS140" t="s">
        <v>2911</v>
      </c>
      <c r="BT140" t="str">
        <f>HYPERLINK("https%3A%2F%2Fwww.webofscience.com%2Fwos%2Fwoscc%2Ffull-record%2FWOS:000455094100001","View Full Record in Web of Science")</f>
        <v>View Full Record in Web of Science</v>
      </c>
    </row>
    <row r="141" spans="1:72" x14ac:dyDescent="0.25">
      <c r="A141" t="s">
        <v>72</v>
      </c>
      <c r="B141" t="s">
        <v>2912</v>
      </c>
      <c r="C141" t="s">
        <v>74</v>
      </c>
      <c r="D141" t="s">
        <v>74</v>
      </c>
      <c r="E141" t="s">
        <v>74</v>
      </c>
      <c r="F141" t="s">
        <v>2913</v>
      </c>
      <c r="G141" t="s">
        <v>74</v>
      </c>
      <c r="H141" t="s">
        <v>74</v>
      </c>
      <c r="I141" t="s">
        <v>2914</v>
      </c>
      <c r="J141" t="s">
        <v>2054</v>
      </c>
      <c r="K141" t="s">
        <v>74</v>
      </c>
      <c r="L141" t="s">
        <v>74</v>
      </c>
      <c r="M141" t="s">
        <v>78</v>
      </c>
      <c r="N141" t="s">
        <v>79</v>
      </c>
      <c r="O141" t="s">
        <v>74</v>
      </c>
      <c r="P141" t="s">
        <v>74</v>
      </c>
      <c r="Q141" t="s">
        <v>74</v>
      </c>
      <c r="R141" t="s">
        <v>74</v>
      </c>
      <c r="S141" t="s">
        <v>74</v>
      </c>
      <c r="T141" t="s">
        <v>2915</v>
      </c>
      <c r="U141" t="s">
        <v>74</v>
      </c>
      <c r="V141" t="s">
        <v>2916</v>
      </c>
      <c r="W141" t="s">
        <v>2917</v>
      </c>
      <c r="X141" t="s">
        <v>1700</v>
      </c>
      <c r="Y141" t="s">
        <v>2918</v>
      </c>
      <c r="Z141" t="s">
        <v>74</v>
      </c>
      <c r="AA141" t="s">
        <v>74</v>
      </c>
      <c r="AB141" t="s">
        <v>74</v>
      </c>
      <c r="AC141" t="s">
        <v>74</v>
      </c>
      <c r="AD141" t="s">
        <v>74</v>
      </c>
      <c r="AE141" t="s">
        <v>74</v>
      </c>
      <c r="AF141" t="s">
        <v>74</v>
      </c>
      <c r="AG141">
        <v>8</v>
      </c>
      <c r="AH141">
        <v>0</v>
      </c>
      <c r="AI141">
        <v>0</v>
      </c>
      <c r="AJ141">
        <v>0</v>
      </c>
      <c r="AK141">
        <v>0</v>
      </c>
      <c r="AL141" t="s">
        <v>2059</v>
      </c>
      <c r="AM141" t="s">
        <v>397</v>
      </c>
      <c r="AN141" t="s">
        <v>2060</v>
      </c>
      <c r="AO141" t="s">
        <v>2061</v>
      </c>
      <c r="AP141" t="s">
        <v>2062</v>
      </c>
      <c r="AQ141" t="s">
        <v>74</v>
      </c>
      <c r="AR141" t="s">
        <v>2054</v>
      </c>
      <c r="AS141" t="s">
        <v>2063</v>
      </c>
      <c r="AT141" t="s">
        <v>74</v>
      </c>
      <c r="AU141">
        <v>2018</v>
      </c>
      <c r="AV141" t="s">
        <v>74</v>
      </c>
      <c r="AW141">
        <v>4</v>
      </c>
      <c r="AX141" t="s">
        <v>74</v>
      </c>
      <c r="AY141" t="s">
        <v>74</v>
      </c>
      <c r="AZ141" t="s">
        <v>74</v>
      </c>
      <c r="BA141" t="s">
        <v>74</v>
      </c>
      <c r="BB141">
        <v>32</v>
      </c>
      <c r="BC141">
        <v>37</v>
      </c>
      <c r="BD141" t="s">
        <v>74</v>
      </c>
      <c r="BE141" t="s">
        <v>74</v>
      </c>
      <c r="BF141" t="s">
        <v>74</v>
      </c>
      <c r="BG141" t="s">
        <v>74</v>
      </c>
      <c r="BH141" t="s">
        <v>74</v>
      </c>
      <c r="BI141">
        <v>6</v>
      </c>
      <c r="BJ141" t="s">
        <v>808</v>
      </c>
      <c r="BK141" t="s">
        <v>128</v>
      </c>
      <c r="BL141" t="s">
        <v>808</v>
      </c>
      <c r="BM141" t="s">
        <v>2919</v>
      </c>
      <c r="BN141" t="s">
        <v>74</v>
      </c>
      <c r="BO141" t="s">
        <v>74</v>
      </c>
      <c r="BP141" t="s">
        <v>74</v>
      </c>
      <c r="BQ141" t="s">
        <v>74</v>
      </c>
      <c r="BR141" t="s">
        <v>102</v>
      </c>
      <c r="BS141" t="s">
        <v>2920</v>
      </c>
      <c r="BT141" t="str">
        <f>HYPERLINK("https%3A%2F%2Fwww.webofscience.com%2Fwos%2Fwoscc%2Ffull-record%2FWOS:000460702600007","View Full Record in Web of Science")</f>
        <v>View Full Record in Web of Science</v>
      </c>
    </row>
    <row r="142" spans="1:72" x14ac:dyDescent="0.25">
      <c r="A142" t="s">
        <v>72</v>
      </c>
      <c r="B142" t="s">
        <v>2921</v>
      </c>
      <c r="C142" t="s">
        <v>74</v>
      </c>
      <c r="D142" t="s">
        <v>74</v>
      </c>
      <c r="E142" t="s">
        <v>74</v>
      </c>
      <c r="F142" t="s">
        <v>2922</v>
      </c>
      <c r="G142" t="s">
        <v>74</v>
      </c>
      <c r="H142" t="s">
        <v>74</v>
      </c>
      <c r="I142" t="s">
        <v>2923</v>
      </c>
      <c r="J142" t="s">
        <v>2924</v>
      </c>
      <c r="K142" t="s">
        <v>74</v>
      </c>
      <c r="L142" t="s">
        <v>74</v>
      </c>
      <c r="M142" t="s">
        <v>815</v>
      </c>
      <c r="N142" t="s">
        <v>79</v>
      </c>
      <c r="O142" t="s">
        <v>74</v>
      </c>
      <c r="P142" t="s">
        <v>74</v>
      </c>
      <c r="Q142" t="s">
        <v>74</v>
      </c>
      <c r="R142" t="s">
        <v>74</v>
      </c>
      <c r="S142" t="s">
        <v>74</v>
      </c>
      <c r="T142" t="s">
        <v>74</v>
      </c>
      <c r="U142" t="s">
        <v>74</v>
      </c>
      <c r="V142" t="s">
        <v>2925</v>
      </c>
      <c r="W142" t="s">
        <v>2926</v>
      </c>
      <c r="X142" t="s">
        <v>74</v>
      </c>
      <c r="Y142" t="s">
        <v>2927</v>
      </c>
      <c r="Z142" t="s">
        <v>74</v>
      </c>
      <c r="AA142" t="s">
        <v>74</v>
      </c>
      <c r="AB142" t="s">
        <v>74</v>
      </c>
      <c r="AC142" t="s">
        <v>74</v>
      </c>
      <c r="AD142" t="s">
        <v>74</v>
      </c>
      <c r="AE142" t="s">
        <v>74</v>
      </c>
      <c r="AF142" t="s">
        <v>74</v>
      </c>
      <c r="AG142">
        <v>11</v>
      </c>
      <c r="AH142">
        <v>0</v>
      </c>
      <c r="AI142">
        <v>0</v>
      </c>
      <c r="AJ142">
        <v>0</v>
      </c>
      <c r="AK142">
        <v>0</v>
      </c>
      <c r="AL142" t="s">
        <v>2928</v>
      </c>
      <c r="AM142" t="s">
        <v>1555</v>
      </c>
      <c r="AN142" t="s">
        <v>2929</v>
      </c>
      <c r="AO142" t="s">
        <v>2930</v>
      </c>
      <c r="AP142" t="s">
        <v>74</v>
      </c>
      <c r="AQ142" t="s">
        <v>74</v>
      </c>
      <c r="AR142" t="s">
        <v>2931</v>
      </c>
      <c r="AS142" t="s">
        <v>2932</v>
      </c>
      <c r="AT142" t="s">
        <v>74</v>
      </c>
      <c r="AU142">
        <v>2018</v>
      </c>
      <c r="AV142" t="s">
        <v>74</v>
      </c>
      <c r="AW142">
        <v>18</v>
      </c>
      <c r="AX142" t="s">
        <v>74</v>
      </c>
      <c r="AY142" t="s">
        <v>74</v>
      </c>
      <c r="AZ142" t="s">
        <v>74</v>
      </c>
      <c r="BA142" t="s">
        <v>74</v>
      </c>
      <c r="BB142">
        <v>15</v>
      </c>
      <c r="BC142" t="s">
        <v>1017</v>
      </c>
      <c r="BD142" t="s">
        <v>74</v>
      </c>
      <c r="BE142" t="s">
        <v>2933</v>
      </c>
      <c r="BF142" t="str">
        <f>HYPERLINK("http://dx.doi.org/10.32020/ARTandDOC/18/2018/3","http://dx.doi.org/10.32020/ARTandDOC/18/2018/3")</f>
        <v>http://dx.doi.org/10.32020/ARTandDOC/18/2018/3</v>
      </c>
      <c r="BG142" t="s">
        <v>74</v>
      </c>
      <c r="BH142" t="s">
        <v>74</v>
      </c>
      <c r="BI142">
        <v>14</v>
      </c>
      <c r="BJ142" t="s">
        <v>1019</v>
      </c>
      <c r="BK142" t="s">
        <v>128</v>
      </c>
      <c r="BL142" t="s">
        <v>1019</v>
      </c>
      <c r="BM142" t="s">
        <v>2934</v>
      </c>
      <c r="BN142" t="s">
        <v>74</v>
      </c>
      <c r="BO142" t="s">
        <v>74</v>
      </c>
      <c r="BP142" t="s">
        <v>74</v>
      </c>
      <c r="BQ142" t="s">
        <v>74</v>
      </c>
      <c r="BR142" t="s">
        <v>102</v>
      </c>
      <c r="BS142" t="s">
        <v>2935</v>
      </c>
      <c r="BT142" t="str">
        <f>HYPERLINK("https%3A%2F%2Fwww.webofscience.com%2Fwos%2Fwoscc%2Ffull-record%2FWOS:000452666100001","View Full Record in Web of Science")</f>
        <v>View Full Record in Web of Science</v>
      </c>
    </row>
    <row r="143" spans="1:72" x14ac:dyDescent="0.25">
      <c r="A143" t="s">
        <v>72</v>
      </c>
      <c r="B143" t="s">
        <v>2936</v>
      </c>
      <c r="C143" t="s">
        <v>74</v>
      </c>
      <c r="D143" t="s">
        <v>74</v>
      </c>
      <c r="E143" t="s">
        <v>74</v>
      </c>
      <c r="F143" t="s">
        <v>2937</v>
      </c>
      <c r="G143" t="s">
        <v>74</v>
      </c>
      <c r="H143" t="s">
        <v>74</v>
      </c>
      <c r="I143" t="s">
        <v>2938</v>
      </c>
      <c r="J143" t="s">
        <v>344</v>
      </c>
      <c r="K143" t="s">
        <v>74</v>
      </c>
      <c r="L143" t="s">
        <v>74</v>
      </c>
      <c r="M143" t="s">
        <v>78</v>
      </c>
      <c r="N143" t="s">
        <v>79</v>
      </c>
      <c r="O143" t="s">
        <v>74</v>
      </c>
      <c r="P143" t="s">
        <v>74</v>
      </c>
      <c r="Q143" t="s">
        <v>74</v>
      </c>
      <c r="R143" t="s">
        <v>74</v>
      </c>
      <c r="S143" t="s">
        <v>74</v>
      </c>
      <c r="T143" t="s">
        <v>2939</v>
      </c>
      <c r="U143" t="s">
        <v>2940</v>
      </c>
      <c r="V143" t="s">
        <v>2941</v>
      </c>
      <c r="W143" t="s">
        <v>2942</v>
      </c>
      <c r="X143" t="s">
        <v>2943</v>
      </c>
      <c r="Y143" t="s">
        <v>2944</v>
      </c>
      <c r="Z143" t="s">
        <v>2945</v>
      </c>
      <c r="AA143" t="s">
        <v>74</v>
      </c>
      <c r="AB143" t="s">
        <v>74</v>
      </c>
      <c r="AC143" t="s">
        <v>74</v>
      </c>
      <c r="AD143" t="s">
        <v>74</v>
      </c>
      <c r="AE143" t="s">
        <v>74</v>
      </c>
      <c r="AF143" t="s">
        <v>74</v>
      </c>
      <c r="AG143">
        <v>26</v>
      </c>
      <c r="AH143">
        <v>6</v>
      </c>
      <c r="AI143">
        <v>6</v>
      </c>
      <c r="AJ143">
        <v>0</v>
      </c>
      <c r="AK143">
        <v>14</v>
      </c>
      <c r="AL143" t="s">
        <v>2946</v>
      </c>
      <c r="AM143" t="s">
        <v>2947</v>
      </c>
      <c r="AN143" t="s">
        <v>2948</v>
      </c>
      <c r="AO143" t="s">
        <v>357</v>
      </c>
      <c r="AP143" t="s">
        <v>358</v>
      </c>
      <c r="AQ143" t="s">
        <v>74</v>
      </c>
      <c r="AR143" t="s">
        <v>359</v>
      </c>
      <c r="AS143" t="s">
        <v>360</v>
      </c>
      <c r="AT143" t="s">
        <v>74</v>
      </c>
      <c r="AU143">
        <v>2018</v>
      </c>
      <c r="AV143">
        <v>14</v>
      </c>
      <c r="AW143">
        <v>1</v>
      </c>
      <c r="AX143" t="s">
        <v>74</v>
      </c>
      <c r="AY143" t="s">
        <v>74</v>
      </c>
      <c r="AZ143" t="s">
        <v>74</v>
      </c>
      <c r="BA143" t="s">
        <v>74</v>
      </c>
      <c r="BB143">
        <v>109</v>
      </c>
      <c r="BC143">
        <v>122</v>
      </c>
      <c r="BD143" t="s">
        <v>74</v>
      </c>
      <c r="BE143" t="s">
        <v>2949</v>
      </c>
      <c r="BF143" t="str">
        <f>HYPERLINK("http://dx.doi.org/10.7341/20181416","http://dx.doi.org/10.7341/20181416")</f>
        <v>http://dx.doi.org/10.7341/20181416</v>
      </c>
      <c r="BG143" t="s">
        <v>74</v>
      </c>
      <c r="BH143" t="s">
        <v>74</v>
      </c>
      <c r="BI143">
        <v>14</v>
      </c>
      <c r="BJ143" t="s">
        <v>208</v>
      </c>
      <c r="BK143" t="s">
        <v>128</v>
      </c>
      <c r="BL143" t="s">
        <v>209</v>
      </c>
      <c r="BM143" t="s">
        <v>2950</v>
      </c>
      <c r="BN143" t="s">
        <v>74</v>
      </c>
      <c r="BO143" t="s">
        <v>363</v>
      </c>
      <c r="BP143" t="s">
        <v>74</v>
      </c>
      <c r="BQ143" t="s">
        <v>74</v>
      </c>
      <c r="BR143" t="s">
        <v>102</v>
      </c>
      <c r="BS143" t="s">
        <v>2951</v>
      </c>
      <c r="BT143" t="str">
        <f>HYPERLINK("https%3A%2F%2Fwww.webofscience.com%2Fwos%2Fwoscc%2Ffull-record%2FWOS:000431038600007","View Full Record in Web of Science")</f>
        <v>View Full Record in Web of Science</v>
      </c>
    </row>
    <row r="144" spans="1:72" x14ac:dyDescent="0.25">
      <c r="A144" t="s">
        <v>72</v>
      </c>
      <c r="B144" t="s">
        <v>2952</v>
      </c>
      <c r="C144" t="s">
        <v>74</v>
      </c>
      <c r="D144" t="s">
        <v>74</v>
      </c>
      <c r="E144" t="s">
        <v>74</v>
      </c>
      <c r="F144" t="s">
        <v>2953</v>
      </c>
      <c r="G144" t="s">
        <v>74</v>
      </c>
      <c r="H144" t="s">
        <v>74</v>
      </c>
      <c r="I144" t="s">
        <v>2954</v>
      </c>
      <c r="J144" t="s">
        <v>672</v>
      </c>
      <c r="K144" t="s">
        <v>74</v>
      </c>
      <c r="L144" t="s">
        <v>74</v>
      </c>
      <c r="M144" t="s">
        <v>78</v>
      </c>
      <c r="N144" t="s">
        <v>79</v>
      </c>
      <c r="O144" t="s">
        <v>74</v>
      </c>
      <c r="P144" t="s">
        <v>74</v>
      </c>
      <c r="Q144" t="s">
        <v>74</v>
      </c>
      <c r="R144" t="s">
        <v>74</v>
      </c>
      <c r="S144" t="s">
        <v>74</v>
      </c>
      <c r="T144" t="s">
        <v>2955</v>
      </c>
      <c r="U144" t="s">
        <v>2956</v>
      </c>
      <c r="V144" t="s">
        <v>2957</v>
      </c>
      <c r="W144" t="s">
        <v>2958</v>
      </c>
      <c r="X144" t="s">
        <v>2959</v>
      </c>
      <c r="Y144" t="s">
        <v>2960</v>
      </c>
      <c r="Z144" t="s">
        <v>2961</v>
      </c>
      <c r="AA144" t="s">
        <v>2962</v>
      </c>
      <c r="AB144" t="s">
        <v>2963</v>
      </c>
      <c r="AC144" t="s">
        <v>2964</v>
      </c>
      <c r="AD144" t="s">
        <v>2965</v>
      </c>
      <c r="AE144" t="s">
        <v>2966</v>
      </c>
      <c r="AF144" t="s">
        <v>74</v>
      </c>
      <c r="AG144">
        <v>55</v>
      </c>
      <c r="AH144">
        <v>26</v>
      </c>
      <c r="AI144">
        <v>26</v>
      </c>
      <c r="AJ144">
        <v>0</v>
      </c>
      <c r="AK144">
        <v>7</v>
      </c>
      <c r="AL144" t="s">
        <v>330</v>
      </c>
      <c r="AM144" t="s">
        <v>331</v>
      </c>
      <c r="AN144" t="s">
        <v>2967</v>
      </c>
      <c r="AO144" t="s">
        <v>682</v>
      </c>
      <c r="AP144" t="s">
        <v>74</v>
      </c>
      <c r="AQ144" t="s">
        <v>74</v>
      </c>
      <c r="AR144" t="s">
        <v>683</v>
      </c>
      <c r="AS144" t="s">
        <v>684</v>
      </c>
      <c r="AT144" t="s">
        <v>2968</v>
      </c>
      <c r="AU144">
        <v>2017</v>
      </c>
      <c r="AV144">
        <v>8</v>
      </c>
      <c r="AW144" t="s">
        <v>74</v>
      </c>
      <c r="AX144" t="s">
        <v>74</v>
      </c>
      <c r="AY144" t="s">
        <v>74</v>
      </c>
      <c r="AZ144" t="s">
        <v>74</v>
      </c>
      <c r="BA144" t="s">
        <v>74</v>
      </c>
      <c r="BB144" t="s">
        <v>74</v>
      </c>
      <c r="BC144" t="s">
        <v>74</v>
      </c>
      <c r="BD144">
        <v>1656</v>
      </c>
      <c r="BE144" t="s">
        <v>2969</v>
      </c>
      <c r="BF144" t="str">
        <f>HYPERLINK("http://dx.doi.org/10.3389/fpsyg.2017.01656","http://dx.doi.org/10.3389/fpsyg.2017.01656")</f>
        <v>http://dx.doi.org/10.3389/fpsyg.2017.01656</v>
      </c>
      <c r="BG144" t="s">
        <v>74</v>
      </c>
      <c r="BH144" t="s">
        <v>74</v>
      </c>
      <c r="BI144">
        <v>19</v>
      </c>
      <c r="BJ144" t="s">
        <v>157</v>
      </c>
      <c r="BK144" t="s">
        <v>99</v>
      </c>
      <c r="BL144" t="s">
        <v>158</v>
      </c>
      <c r="BM144" t="s">
        <v>2970</v>
      </c>
      <c r="BN144">
        <v>29066985</v>
      </c>
      <c r="BO144" t="s">
        <v>569</v>
      </c>
      <c r="BP144" t="s">
        <v>74</v>
      </c>
      <c r="BQ144" t="s">
        <v>74</v>
      </c>
      <c r="BR144" t="s">
        <v>102</v>
      </c>
      <c r="BS144" t="s">
        <v>2971</v>
      </c>
      <c r="BT144" t="str">
        <f>HYPERLINK("https%3A%2F%2Fwww.webofscience.com%2Fwos%2Fwoscc%2Ffull-record%2FWOS:000412630200001","View Full Record in Web of Science")</f>
        <v>View Full Record in Web of Science</v>
      </c>
    </row>
    <row r="145" spans="1:72" x14ac:dyDescent="0.25">
      <c r="A145" t="s">
        <v>72</v>
      </c>
      <c r="B145" t="s">
        <v>2972</v>
      </c>
      <c r="C145" t="s">
        <v>74</v>
      </c>
      <c r="D145" t="s">
        <v>74</v>
      </c>
      <c r="E145" t="s">
        <v>74</v>
      </c>
      <c r="F145" t="s">
        <v>2973</v>
      </c>
      <c r="G145" t="s">
        <v>74</v>
      </c>
      <c r="H145" t="s">
        <v>74</v>
      </c>
      <c r="I145" t="s">
        <v>2974</v>
      </c>
      <c r="J145" t="s">
        <v>2975</v>
      </c>
      <c r="K145" t="s">
        <v>74</v>
      </c>
      <c r="L145" t="s">
        <v>74</v>
      </c>
      <c r="M145" t="s">
        <v>78</v>
      </c>
      <c r="N145" t="s">
        <v>79</v>
      </c>
      <c r="O145" t="s">
        <v>74</v>
      </c>
      <c r="P145" t="s">
        <v>74</v>
      </c>
      <c r="Q145" t="s">
        <v>74</v>
      </c>
      <c r="R145" t="s">
        <v>74</v>
      </c>
      <c r="S145" t="s">
        <v>74</v>
      </c>
      <c r="T145" t="s">
        <v>2976</v>
      </c>
      <c r="U145" t="s">
        <v>2977</v>
      </c>
      <c r="V145" t="s">
        <v>2978</v>
      </c>
      <c r="W145" t="s">
        <v>2979</v>
      </c>
      <c r="X145" t="s">
        <v>2980</v>
      </c>
      <c r="Y145" t="s">
        <v>2981</v>
      </c>
      <c r="Z145" t="s">
        <v>2982</v>
      </c>
      <c r="AA145" t="s">
        <v>2983</v>
      </c>
      <c r="AB145" t="s">
        <v>2984</v>
      </c>
      <c r="AC145" t="s">
        <v>2985</v>
      </c>
      <c r="AD145" t="s">
        <v>2986</v>
      </c>
      <c r="AE145" t="s">
        <v>2987</v>
      </c>
      <c r="AF145" t="s">
        <v>74</v>
      </c>
      <c r="AG145">
        <v>49</v>
      </c>
      <c r="AH145">
        <v>17</v>
      </c>
      <c r="AI145">
        <v>17</v>
      </c>
      <c r="AJ145">
        <v>1</v>
      </c>
      <c r="AK145">
        <v>9</v>
      </c>
      <c r="AL145" t="s">
        <v>585</v>
      </c>
      <c r="AM145" t="s">
        <v>586</v>
      </c>
      <c r="AN145" t="s">
        <v>587</v>
      </c>
      <c r="AO145" t="s">
        <v>2988</v>
      </c>
      <c r="AP145" t="s">
        <v>2989</v>
      </c>
      <c r="AQ145" t="s">
        <v>74</v>
      </c>
      <c r="AR145" t="s">
        <v>2990</v>
      </c>
      <c r="AS145" t="s">
        <v>2991</v>
      </c>
      <c r="AT145" t="s">
        <v>1791</v>
      </c>
      <c r="AU145">
        <v>2017</v>
      </c>
      <c r="AV145">
        <v>47</v>
      </c>
      <c r="AW145">
        <v>5</v>
      </c>
      <c r="AX145" t="s">
        <v>74</v>
      </c>
      <c r="AY145" t="s">
        <v>74</v>
      </c>
      <c r="AZ145" t="s">
        <v>74</v>
      </c>
      <c r="BA145" t="s">
        <v>74</v>
      </c>
      <c r="BB145">
        <v>566</v>
      </c>
      <c r="BC145">
        <v>579</v>
      </c>
      <c r="BD145" t="s">
        <v>74</v>
      </c>
      <c r="BE145" t="s">
        <v>2992</v>
      </c>
      <c r="BF145" t="str">
        <f>HYPERLINK("http://dx.doi.org/10.1002/ejsp.2231","http://dx.doi.org/10.1002/ejsp.2231")</f>
        <v>http://dx.doi.org/10.1002/ejsp.2231</v>
      </c>
      <c r="BG145" t="s">
        <v>74</v>
      </c>
      <c r="BH145" t="s">
        <v>74</v>
      </c>
      <c r="BI145">
        <v>14</v>
      </c>
      <c r="BJ145" t="s">
        <v>938</v>
      </c>
      <c r="BK145" t="s">
        <v>99</v>
      </c>
      <c r="BL145" t="s">
        <v>158</v>
      </c>
      <c r="BM145" t="s">
        <v>2993</v>
      </c>
      <c r="BN145" t="s">
        <v>74</v>
      </c>
      <c r="BO145" t="s">
        <v>1737</v>
      </c>
      <c r="BP145" t="s">
        <v>74</v>
      </c>
      <c r="BQ145" t="s">
        <v>74</v>
      </c>
      <c r="BR145" t="s">
        <v>102</v>
      </c>
      <c r="BS145" t="s">
        <v>2994</v>
      </c>
      <c r="BT145" t="str">
        <f>HYPERLINK("https%3A%2F%2Fwww.webofscience.com%2Fwos%2Fwoscc%2Ffull-record%2FWOS:000409241700004","View Full Record in Web of Science")</f>
        <v>View Full Record in Web of Science</v>
      </c>
    </row>
    <row r="146" spans="1:72" x14ac:dyDescent="0.25">
      <c r="A146" t="s">
        <v>72</v>
      </c>
      <c r="B146" t="s">
        <v>1872</v>
      </c>
      <c r="C146" t="s">
        <v>74</v>
      </c>
      <c r="D146" t="s">
        <v>74</v>
      </c>
      <c r="E146" t="s">
        <v>74</v>
      </c>
      <c r="F146" t="s">
        <v>1873</v>
      </c>
      <c r="G146" t="s">
        <v>74</v>
      </c>
      <c r="H146" t="s">
        <v>74</v>
      </c>
      <c r="I146" t="s">
        <v>2995</v>
      </c>
      <c r="J146" t="s">
        <v>2996</v>
      </c>
      <c r="K146" t="s">
        <v>74</v>
      </c>
      <c r="L146" t="s">
        <v>74</v>
      </c>
      <c r="M146" t="s">
        <v>78</v>
      </c>
      <c r="N146" t="s">
        <v>79</v>
      </c>
      <c r="O146" t="s">
        <v>74</v>
      </c>
      <c r="P146" t="s">
        <v>74</v>
      </c>
      <c r="Q146" t="s">
        <v>74</v>
      </c>
      <c r="R146" t="s">
        <v>74</v>
      </c>
      <c r="S146" t="s">
        <v>74</v>
      </c>
      <c r="T146" t="s">
        <v>2997</v>
      </c>
      <c r="U146" t="s">
        <v>2998</v>
      </c>
      <c r="V146" t="s">
        <v>2999</v>
      </c>
      <c r="W146" t="s">
        <v>1879</v>
      </c>
      <c r="X146" t="s">
        <v>1880</v>
      </c>
      <c r="Y146" t="s">
        <v>1881</v>
      </c>
      <c r="Z146" t="s">
        <v>3000</v>
      </c>
      <c r="AA146" t="s">
        <v>1883</v>
      </c>
      <c r="AB146" t="s">
        <v>1884</v>
      </c>
      <c r="AC146" t="s">
        <v>1885</v>
      </c>
      <c r="AD146" t="s">
        <v>148</v>
      </c>
      <c r="AE146" t="s">
        <v>3001</v>
      </c>
      <c r="AF146" t="s">
        <v>74</v>
      </c>
      <c r="AG146">
        <v>95</v>
      </c>
      <c r="AH146">
        <v>2</v>
      </c>
      <c r="AI146">
        <v>3</v>
      </c>
      <c r="AJ146">
        <v>0</v>
      </c>
      <c r="AK146">
        <v>2</v>
      </c>
      <c r="AL146" t="s">
        <v>3002</v>
      </c>
      <c r="AM146" t="s">
        <v>3003</v>
      </c>
      <c r="AN146" t="s">
        <v>3004</v>
      </c>
      <c r="AO146" t="s">
        <v>3005</v>
      </c>
      <c r="AP146" t="s">
        <v>74</v>
      </c>
      <c r="AQ146" t="s">
        <v>74</v>
      </c>
      <c r="AR146" t="s">
        <v>3006</v>
      </c>
      <c r="AS146" t="s">
        <v>3007</v>
      </c>
      <c r="AT146" t="s">
        <v>3008</v>
      </c>
      <c r="AU146">
        <v>2017</v>
      </c>
      <c r="AV146">
        <v>17</v>
      </c>
      <c r="AW146">
        <v>1</v>
      </c>
      <c r="AX146" t="s">
        <v>74</v>
      </c>
      <c r="AY146" t="s">
        <v>74</v>
      </c>
      <c r="AZ146" t="s">
        <v>74</v>
      </c>
      <c r="BA146" t="s">
        <v>74</v>
      </c>
      <c r="BB146">
        <v>135</v>
      </c>
      <c r="BC146">
        <v>169</v>
      </c>
      <c r="BD146" t="s">
        <v>74</v>
      </c>
      <c r="BE146" t="s">
        <v>74</v>
      </c>
      <c r="BF146" t="s">
        <v>74</v>
      </c>
      <c r="BG146" t="s">
        <v>74</v>
      </c>
      <c r="BH146" t="s">
        <v>74</v>
      </c>
      <c r="BI146">
        <v>35</v>
      </c>
      <c r="BJ146" t="s">
        <v>1894</v>
      </c>
      <c r="BK146" t="s">
        <v>99</v>
      </c>
      <c r="BL146" t="s">
        <v>1895</v>
      </c>
      <c r="BM146" t="s">
        <v>3009</v>
      </c>
      <c r="BN146" t="s">
        <v>74</v>
      </c>
      <c r="BO146" t="s">
        <v>74</v>
      </c>
      <c r="BP146" t="s">
        <v>74</v>
      </c>
      <c r="BQ146" t="s">
        <v>74</v>
      </c>
      <c r="BR146" t="s">
        <v>102</v>
      </c>
      <c r="BS146" t="s">
        <v>3010</v>
      </c>
      <c r="BT146" t="str">
        <f>HYPERLINK("https%3A%2F%2Fwww.webofscience.com%2Fwos%2Fwoscc%2Ffull-record%2FWOS:000418067600005","View Full Record in Web of Science")</f>
        <v>View Full Record in Web of Science</v>
      </c>
    </row>
    <row r="147" spans="1:72" x14ac:dyDescent="0.25">
      <c r="A147" t="s">
        <v>72</v>
      </c>
      <c r="B147" t="s">
        <v>3011</v>
      </c>
      <c r="C147" t="s">
        <v>74</v>
      </c>
      <c r="D147" t="s">
        <v>74</v>
      </c>
      <c r="E147" t="s">
        <v>74</v>
      </c>
      <c r="F147" t="s">
        <v>3012</v>
      </c>
      <c r="G147" t="s">
        <v>74</v>
      </c>
      <c r="H147" t="s">
        <v>74</v>
      </c>
      <c r="I147" t="s">
        <v>3013</v>
      </c>
      <c r="J147" t="s">
        <v>3014</v>
      </c>
      <c r="K147" t="s">
        <v>74</v>
      </c>
      <c r="L147" t="s">
        <v>74</v>
      </c>
      <c r="M147" t="s">
        <v>78</v>
      </c>
      <c r="N147" t="s">
        <v>79</v>
      </c>
      <c r="O147" t="s">
        <v>74</v>
      </c>
      <c r="P147" t="s">
        <v>74</v>
      </c>
      <c r="Q147" t="s">
        <v>74</v>
      </c>
      <c r="R147" t="s">
        <v>74</v>
      </c>
      <c r="S147" t="s">
        <v>74</v>
      </c>
      <c r="T147" t="s">
        <v>3015</v>
      </c>
      <c r="U147" t="s">
        <v>3016</v>
      </c>
      <c r="V147" t="s">
        <v>3017</v>
      </c>
      <c r="W147" t="s">
        <v>3018</v>
      </c>
      <c r="X147" t="s">
        <v>3019</v>
      </c>
      <c r="Y147" t="s">
        <v>3020</v>
      </c>
      <c r="Z147" t="s">
        <v>3021</v>
      </c>
      <c r="AA147" t="s">
        <v>3022</v>
      </c>
      <c r="AB147" t="s">
        <v>3023</v>
      </c>
      <c r="AC147" t="s">
        <v>3024</v>
      </c>
      <c r="AD147" t="s">
        <v>3025</v>
      </c>
      <c r="AE147" t="s">
        <v>3026</v>
      </c>
      <c r="AF147" t="s">
        <v>74</v>
      </c>
      <c r="AG147">
        <v>43</v>
      </c>
      <c r="AH147">
        <v>30</v>
      </c>
      <c r="AI147">
        <v>30</v>
      </c>
      <c r="AJ147">
        <v>3</v>
      </c>
      <c r="AK147">
        <v>23</v>
      </c>
      <c r="AL147" t="s">
        <v>3027</v>
      </c>
      <c r="AM147" t="s">
        <v>3028</v>
      </c>
      <c r="AN147" t="s">
        <v>3029</v>
      </c>
      <c r="AO147" t="s">
        <v>3030</v>
      </c>
      <c r="AP147" t="s">
        <v>3031</v>
      </c>
      <c r="AQ147" t="s">
        <v>74</v>
      </c>
      <c r="AR147" t="s">
        <v>3032</v>
      </c>
      <c r="AS147" t="s">
        <v>3033</v>
      </c>
      <c r="AT147" t="s">
        <v>74</v>
      </c>
      <c r="AU147">
        <v>2017</v>
      </c>
      <c r="AV147">
        <v>44</v>
      </c>
      <c r="AW147">
        <v>6</v>
      </c>
      <c r="AX147" t="s">
        <v>74</v>
      </c>
      <c r="AY147" t="s">
        <v>74</v>
      </c>
      <c r="AZ147" t="s">
        <v>74</v>
      </c>
      <c r="BA147" t="s">
        <v>74</v>
      </c>
      <c r="BB147">
        <v>551</v>
      </c>
      <c r="BC147">
        <v>567</v>
      </c>
      <c r="BD147" t="s">
        <v>74</v>
      </c>
      <c r="BE147" t="s">
        <v>3034</v>
      </c>
      <c r="BF147" t="str">
        <f>HYPERLINK("http://dx.doi.org/10.1080/15230406.2016.1230520","http://dx.doi.org/10.1080/15230406.2016.1230520")</f>
        <v>http://dx.doi.org/10.1080/15230406.2016.1230520</v>
      </c>
      <c r="BG147" t="s">
        <v>74</v>
      </c>
      <c r="BH147" t="s">
        <v>74</v>
      </c>
      <c r="BI147">
        <v>17</v>
      </c>
      <c r="BJ147" t="s">
        <v>404</v>
      </c>
      <c r="BK147" t="s">
        <v>99</v>
      </c>
      <c r="BL147" t="s">
        <v>404</v>
      </c>
      <c r="BM147" t="s">
        <v>3035</v>
      </c>
      <c r="BN147" t="s">
        <v>74</v>
      </c>
      <c r="BO147" t="s">
        <v>74</v>
      </c>
      <c r="BP147" t="s">
        <v>74</v>
      </c>
      <c r="BQ147" t="s">
        <v>74</v>
      </c>
      <c r="BR147" t="s">
        <v>102</v>
      </c>
      <c r="BS147" t="s">
        <v>3036</v>
      </c>
      <c r="BT147" t="str">
        <f>HYPERLINK("https%3A%2F%2Fwww.webofscience.com%2Fwos%2Fwoscc%2Ffull-record%2FWOS:000425064100006","View Full Record in Web of Science")</f>
        <v>View Full Record in Web of Science</v>
      </c>
    </row>
    <row r="148" spans="1:72" x14ac:dyDescent="0.25">
      <c r="A148" t="s">
        <v>72</v>
      </c>
      <c r="B148" t="s">
        <v>3037</v>
      </c>
      <c r="C148" t="s">
        <v>74</v>
      </c>
      <c r="D148" t="s">
        <v>74</v>
      </c>
      <c r="E148" t="s">
        <v>74</v>
      </c>
      <c r="F148" t="s">
        <v>3038</v>
      </c>
      <c r="G148" t="s">
        <v>74</v>
      </c>
      <c r="H148" t="s">
        <v>74</v>
      </c>
      <c r="I148" t="s">
        <v>3039</v>
      </c>
      <c r="J148" t="s">
        <v>3040</v>
      </c>
      <c r="K148" t="s">
        <v>74</v>
      </c>
      <c r="L148" t="s">
        <v>74</v>
      </c>
      <c r="M148" t="s">
        <v>78</v>
      </c>
      <c r="N148" t="s">
        <v>79</v>
      </c>
      <c r="O148" t="s">
        <v>74</v>
      </c>
      <c r="P148" t="s">
        <v>74</v>
      </c>
      <c r="Q148" t="s">
        <v>74</v>
      </c>
      <c r="R148" t="s">
        <v>74</v>
      </c>
      <c r="S148" t="s">
        <v>74</v>
      </c>
      <c r="T148" t="s">
        <v>3041</v>
      </c>
      <c r="U148" t="s">
        <v>574</v>
      </c>
      <c r="V148" t="s">
        <v>3042</v>
      </c>
      <c r="W148" t="s">
        <v>3043</v>
      </c>
      <c r="X148" t="s">
        <v>3044</v>
      </c>
      <c r="Y148" t="s">
        <v>3045</v>
      </c>
      <c r="Z148" t="s">
        <v>3046</v>
      </c>
      <c r="AA148" t="s">
        <v>74</v>
      </c>
      <c r="AB148" t="s">
        <v>74</v>
      </c>
      <c r="AC148" t="s">
        <v>3047</v>
      </c>
      <c r="AD148" t="s">
        <v>3048</v>
      </c>
      <c r="AE148" t="s">
        <v>3049</v>
      </c>
      <c r="AF148" t="s">
        <v>74</v>
      </c>
      <c r="AG148">
        <v>54</v>
      </c>
      <c r="AH148">
        <v>11</v>
      </c>
      <c r="AI148">
        <v>11</v>
      </c>
      <c r="AJ148">
        <v>0</v>
      </c>
      <c r="AK148">
        <v>5</v>
      </c>
      <c r="AL148" t="s">
        <v>88</v>
      </c>
      <c r="AM148" t="s">
        <v>89</v>
      </c>
      <c r="AN148" t="s">
        <v>90</v>
      </c>
      <c r="AO148" t="s">
        <v>3050</v>
      </c>
      <c r="AP148" t="s">
        <v>3051</v>
      </c>
      <c r="AQ148" t="s">
        <v>74</v>
      </c>
      <c r="AR148" t="s">
        <v>3052</v>
      </c>
      <c r="AS148" t="s">
        <v>3053</v>
      </c>
      <c r="AT148" t="s">
        <v>74</v>
      </c>
      <c r="AU148">
        <v>2017</v>
      </c>
      <c r="AV148">
        <v>30</v>
      </c>
      <c r="AW148">
        <v>2</v>
      </c>
      <c r="AX148" t="s">
        <v>74</v>
      </c>
      <c r="AY148" t="s">
        <v>74</v>
      </c>
      <c r="AZ148" t="s">
        <v>74</v>
      </c>
      <c r="BA148" t="s">
        <v>74</v>
      </c>
      <c r="BB148">
        <v>182</v>
      </c>
      <c r="BC148">
        <v>203</v>
      </c>
      <c r="BD148" t="s">
        <v>74</v>
      </c>
      <c r="BE148" t="s">
        <v>3054</v>
      </c>
      <c r="BF148" t="str">
        <f>HYPERLINK("http://dx.doi.org/10.1080/13511610.2016.1192992","http://dx.doi.org/10.1080/13511610.2016.1192992")</f>
        <v>http://dx.doi.org/10.1080/13511610.2016.1192992</v>
      </c>
      <c r="BG148" t="s">
        <v>74</v>
      </c>
      <c r="BH148" t="s">
        <v>74</v>
      </c>
      <c r="BI148">
        <v>22</v>
      </c>
      <c r="BJ148" t="s">
        <v>338</v>
      </c>
      <c r="BK148" t="s">
        <v>99</v>
      </c>
      <c r="BL148" t="s">
        <v>338</v>
      </c>
      <c r="BM148" t="s">
        <v>3055</v>
      </c>
      <c r="BN148" t="s">
        <v>74</v>
      </c>
      <c r="BO148" t="s">
        <v>74</v>
      </c>
      <c r="BP148" t="s">
        <v>74</v>
      </c>
      <c r="BQ148" t="s">
        <v>74</v>
      </c>
      <c r="BR148" t="s">
        <v>102</v>
      </c>
      <c r="BS148" t="s">
        <v>3056</v>
      </c>
      <c r="BT148" t="str">
        <f>HYPERLINK("https%3A%2F%2Fwww.webofscience.com%2Fwos%2Fwoscc%2Ffull-record%2FWOS:000398539800005","View Full Record in Web of Science")</f>
        <v>View Full Record in Web of Science</v>
      </c>
    </row>
    <row r="149" spans="1:72" x14ac:dyDescent="0.25">
      <c r="A149" t="s">
        <v>72</v>
      </c>
      <c r="B149" t="s">
        <v>3057</v>
      </c>
      <c r="C149" t="s">
        <v>74</v>
      </c>
      <c r="D149" t="s">
        <v>74</v>
      </c>
      <c r="E149" t="s">
        <v>74</v>
      </c>
      <c r="F149" t="s">
        <v>3058</v>
      </c>
      <c r="G149" t="s">
        <v>74</v>
      </c>
      <c r="H149" t="s">
        <v>74</v>
      </c>
      <c r="I149" t="s">
        <v>3059</v>
      </c>
      <c r="J149" t="s">
        <v>496</v>
      </c>
      <c r="K149" t="s">
        <v>74</v>
      </c>
      <c r="L149" t="s">
        <v>74</v>
      </c>
      <c r="M149" t="s">
        <v>78</v>
      </c>
      <c r="N149" t="s">
        <v>79</v>
      </c>
      <c r="O149" t="s">
        <v>74</v>
      </c>
      <c r="P149" t="s">
        <v>74</v>
      </c>
      <c r="Q149" t="s">
        <v>74</v>
      </c>
      <c r="R149" t="s">
        <v>74</v>
      </c>
      <c r="S149" t="s">
        <v>74</v>
      </c>
      <c r="T149" t="s">
        <v>3060</v>
      </c>
      <c r="U149" t="s">
        <v>74</v>
      </c>
      <c r="V149" t="s">
        <v>3061</v>
      </c>
      <c r="W149" t="s">
        <v>3062</v>
      </c>
      <c r="X149" t="s">
        <v>2561</v>
      </c>
      <c r="Y149" t="s">
        <v>3063</v>
      </c>
      <c r="Z149" t="s">
        <v>3064</v>
      </c>
      <c r="AA149" t="s">
        <v>74</v>
      </c>
      <c r="AB149" t="s">
        <v>74</v>
      </c>
      <c r="AC149" t="s">
        <v>3065</v>
      </c>
      <c r="AD149" t="s">
        <v>3066</v>
      </c>
      <c r="AE149" t="s">
        <v>3067</v>
      </c>
      <c r="AF149" t="s">
        <v>74</v>
      </c>
      <c r="AG149">
        <v>36</v>
      </c>
      <c r="AH149">
        <v>6</v>
      </c>
      <c r="AI149">
        <v>6</v>
      </c>
      <c r="AJ149">
        <v>0</v>
      </c>
      <c r="AK149">
        <v>3</v>
      </c>
      <c r="AL149" t="s">
        <v>502</v>
      </c>
      <c r="AM149" t="s">
        <v>503</v>
      </c>
      <c r="AN149" t="s">
        <v>504</v>
      </c>
      <c r="AO149" t="s">
        <v>505</v>
      </c>
      <c r="AP149" t="s">
        <v>506</v>
      </c>
      <c r="AQ149" t="s">
        <v>74</v>
      </c>
      <c r="AR149" t="s">
        <v>507</v>
      </c>
      <c r="AS149" t="s">
        <v>508</v>
      </c>
      <c r="AT149" t="s">
        <v>489</v>
      </c>
      <c r="AU149">
        <v>2016</v>
      </c>
      <c r="AV149">
        <v>30</v>
      </c>
      <c r="AW149">
        <v>4</v>
      </c>
      <c r="AX149" t="s">
        <v>74</v>
      </c>
      <c r="AY149" t="s">
        <v>74</v>
      </c>
      <c r="AZ149" t="s">
        <v>74</v>
      </c>
      <c r="BA149" t="s">
        <v>74</v>
      </c>
      <c r="BB149">
        <v>766</v>
      </c>
      <c r="BC149">
        <v>784</v>
      </c>
      <c r="BD149" t="s">
        <v>74</v>
      </c>
      <c r="BE149" t="s">
        <v>3068</v>
      </c>
      <c r="BF149" t="str">
        <f>HYPERLINK("http://dx.doi.org/10.1177/0888325416651328","http://dx.doi.org/10.1177/0888325416651328")</f>
        <v>http://dx.doi.org/10.1177/0888325416651328</v>
      </c>
      <c r="BG149" t="s">
        <v>74</v>
      </c>
      <c r="BH149" t="s">
        <v>74</v>
      </c>
      <c r="BI149">
        <v>19</v>
      </c>
      <c r="BJ149" t="s">
        <v>512</v>
      </c>
      <c r="BK149" t="s">
        <v>99</v>
      </c>
      <c r="BL149" t="s">
        <v>513</v>
      </c>
      <c r="BM149" t="s">
        <v>3069</v>
      </c>
      <c r="BN149" t="s">
        <v>74</v>
      </c>
      <c r="BO149" t="s">
        <v>74</v>
      </c>
      <c r="BP149" t="s">
        <v>74</v>
      </c>
      <c r="BQ149" t="s">
        <v>74</v>
      </c>
      <c r="BR149" t="s">
        <v>102</v>
      </c>
      <c r="BS149" t="s">
        <v>3070</v>
      </c>
      <c r="BT149" t="str">
        <f>HYPERLINK("https%3A%2F%2Fwww.webofscience.com%2Fwos%2Fwoscc%2Ffull-record%2FWOS:000386914100005","View Full Record in Web of Science")</f>
        <v>View Full Record in Web of Science</v>
      </c>
    </row>
    <row r="150" spans="1:72" x14ac:dyDescent="0.25">
      <c r="A150" t="s">
        <v>72</v>
      </c>
      <c r="B150" t="s">
        <v>3071</v>
      </c>
      <c r="C150" t="s">
        <v>74</v>
      </c>
      <c r="D150" t="s">
        <v>74</v>
      </c>
      <c r="E150" t="s">
        <v>74</v>
      </c>
      <c r="F150" t="s">
        <v>3072</v>
      </c>
      <c r="G150" t="s">
        <v>74</v>
      </c>
      <c r="H150" t="s">
        <v>74</v>
      </c>
      <c r="I150" t="s">
        <v>3073</v>
      </c>
      <c r="J150" t="s">
        <v>3074</v>
      </c>
      <c r="K150" t="s">
        <v>74</v>
      </c>
      <c r="L150" t="s">
        <v>74</v>
      </c>
      <c r="M150" t="s">
        <v>78</v>
      </c>
      <c r="N150" t="s">
        <v>79</v>
      </c>
      <c r="O150" t="s">
        <v>74</v>
      </c>
      <c r="P150" t="s">
        <v>74</v>
      </c>
      <c r="Q150" t="s">
        <v>74</v>
      </c>
      <c r="R150" t="s">
        <v>74</v>
      </c>
      <c r="S150" t="s">
        <v>74</v>
      </c>
      <c r="T150" t="s">
        <v>3075</v>
      </c>
      <c r="U150" t="s">
        <v>3076</v>
      </c>
      <c r="V150" t="s">
        <v>3077</v>
      </c>
      <c r="W150" t="s">
        <v>3078</v>
      </c>
      <c r="X150" t="s">
        <v>3079</v>
      </c>
      <c r="Y150" t="s">
        <v>3080</v>
      </c>
      <c r="Z150" t="s">
        <v>3081</v>
      </c>
      <c r="AA150" t="s">
        <v>3082</v>
      </c>
      <c r="AB150" t="s">
        <v>3083</v>
      </c>
      <c r="AC150" t="s">
        <v>3084</v>
      </c>
      <c r="AD150" t="s">
        <v>3085</v>
      </c>
      <c r="AE150" t="s">
        <v>3086</v>
      </c>
      <c r="AF150" t="s">
        <v>74</v>
      </c>
      <c r="AG150">
        <v>38</v>
      </c>
      <c r="AH150">
        <v>53</v>
      </c>
      <c r="AI150">
        <v>54</v>
      </c>
      <c r="AJ150">
        <v>0</v>
      </c>
      <c r="AK150">
        <v>43</v>
      </c>
      <c r="AL150" t="s">
        <v>502</v>
      </c>
      <c r="AM150" t="s">
        <v>503</v>
      </c>
      <c r="AN150" t="s">
        <v>504</v>
      </c>
      <c r="AO150" t="s">
        <v>3087</v>
      </c>
      <c r="AP150" t="s">
        <v>3088</v>
      </c>
      <c r="AQ150" t="s">
        <v>74</v>
      </c>
      <c r="AR150" t="s">
        <v>3089</v>
      </c>
      <c r="AS150" t="s">
        <v>3090</v>
      </c>
      <c r="AT150" t="s">
        <v>1892</v>
      </c>
      <c r="AU150">
        <v>2016</v>
      </c>
      <c r="AV150">
        <v>27</v>
      </c>
      <c r="AW150">
        <v>3</v>
      </c>
      <c r="AX150" t="s">
        <v>74</v>
      </c>
      <c r="AY150" t="s">
        <v>74</v>
      </c>
      <c r="AZ150" t="s">
        <v>74</v>
      </c>
      <c r="BA150" t="s">
        <v>74</v>
      </c>
      <c r="BB150">
        <v>331</v>
      </c>
      <c r="BC150">
        <v>344</v>
      </c>
      <c r="BD150" t="s">
        <v>74</v>
      </c>
      <c r="BE150" t="s">
        <v>3091</v>
      </c>
      <c r="BF150" t="str">
        <f>HYPERLINK("http://dx.doi.org/10.1177/0956797615620378","http://dx.doi.org/10.1177/0956797615620378")</f>
        <v>http://dx.doi.org/10.1177/0956797615620378</v>
      </c>
      <c r="BG150" t="s">
        <v>74</v>
      </c>
      <c r="BH150" t="s">
        <v>74</v>
      </c>
      <c r="BI150">
        <v>14</v>
      </c>
      <c r="BJ150" t="s">
        <v>157</v>
      </c>
      <c r="BK150" t="s">
        <v>99</v>
      </c>
      <c r="BL150" t="s">
        <v>158</v>
      </c>
      <c r="BM150" t="s">
        <v>3092</v>
      </c>
      <c r="BN150">
        <v>26786823</v>
      </c>
      <c r="BO150" t="s">
        <v>74</v>
      </c>
      <c r="BP150" t="s">
        <v>74</v>
      </c>
      <c r="BQ150" t="s">
        <v>74</v>
      </c>
      <c r="BR150" t="s">
        <v>102</v>
      </c>
      <c r="BS150" t="s">
        <v>3093</v>
      </c>
      <c r="BT150" t="str">
        <f>HYPERLINK("https%3A%2F%2Fwww.webofscience.com%2Fwos%2Fwoscc%2Ffull-record%2FWOS:000372522800004","View Full Record in Web of Science")</f>
        <v>View Full Record in Web of Science</v>
      </c>
    </row>
    <row r="151" spans="1:72" x14ac:dyDescent="0.25">
      <c r="A151" t="s">
        <v>72</v>
      </c>
      <c r="B151" t="s">
        <v>3094</v>
      </c>
      <c r="C151" t="s">
        <v>74</v>
      </c>
      <c r="D151" t="s">
        <v>74</v>
      </c>
      <c r="E151" t="s">
        <v>74</v>
      </c>
      <c r="F151" t="s">
        <v>3095</v>
      </c>
      <c r="G151" t="s">
        <v>74</v>
      </c>
      <c r="H151" t="s">
        <v>74</v>
      </c>
      <c r="I151" t="s">
        <v>3096</v>
      </c>
      <c r="J151" t="s">
        <v>3097</v>
      </c>
      <c r="K151" t="s">
        <v>74</v>
      </c>
      <c r="L151" t="s">
        <v>74</v>
      </c>
      <c r="M151" t="s">
        <v>78</v>
      </c>
      <c r="N151" t="s">
        <v>79</v>
      </c>
      <c r="O151" t="s">
        <v>74</v>
      </c>
      <c r="P151" t="s">
        <v>74</v>
      </c>
      <c r="Q151" t="s">
        <v>74</v>
      </c>
      <c r="R151" t="s">
        <v>74</v>
      </c>
      <c r="S151" t="s">
        <v>74</v>
      </c>
      <c r="T151" t="s">
        <v>74</v>
      </c>
      <c r="U151" t="s">
        <v>3098</v>
      </c>
      <c r="V151" t="s">
        <v>3099</v>
      </c>
      <c r="W151" t="s">
        <v>3100</v>
      </c>
      <c r="X151" t="s">
        <v>3101</v>
      </c>
      <c r="Y151" t="s">
        <v>3102</v>
      </c>
      <c r="Z151" t="s">
        <v>3103</v>
      </c>
      <c r="AA151" t="s">
        <v>74</v>
      </c>
      <c r="AB151" t="s">
        <v>74</v>
      </c>
      <c r="AC151" t="s">
        <v>74</v>
      </c>
      <c r="AD151" t="s">
        <v>74</v>
      </c>
      <c r="AE151" t="s">
        <v>74</v>
      </c>
      <c r="AF151" t="s">
        <v>74</v>
      </c>
      <c r="AG151">
        <v>63</v>
      </c>
      <c r="AH151">
        <v>19</v>
      </c>
      <c r="AI151">
        <v>19</v>
      </c>
      <c r="AJ151">
        <v>0</v>
      </c>
      <c r="AK151">
        <v>12</v>
      </c>
      <c r="AL151" t="s">
        <v>88</v>
      </c>
      <c r="AM151" t="s">
        <v>89</v>
      </c>
      <c r="AN151" t="s">
        <v>90</v>
      </c>
      <c r="AO151" t="s">
        <v>3104</v>
      </c>
      <c r="AP151" t="s">
        <v>3105</v>
      </c>
      <c r="AQ151" t="s">
        <v>74</v>
      </c>
      <c r="AR151" t="s">
        <v>3106</v>
      </c>
      <c r="AS151" t="s">
        <v>3107</v>
      </c>
      <c r="AT151" t="s">
        <v>74</v>
      </c>
      <c r="AU151">
        <v>2016</v>
      </c>
      <c r="AV151">
        <v>42</v>
      </c>
      <c r="AW151">
        <v>6</v>
      </c>
      <c r="AX151" t="s">
        <v>74</v>
      </c>
      <c r="AY151" t="s">
        <v>74</v>
      </c>
      <c r="AZ151" t="s">
        <v>74</v>
      </c>
      <c r="BA151" t="s">
        <v>74</v>
      </c>
      <c r="BB151">
        <v>494</v>
      </c>
      <c r="BC151">
        <v>514</v>
      </c>
      <c r="BD151" t="s">
        <v>74</v>
      </c>
      <c r="BE151" t="s">
        <v>3108</v>
      </c>
      <c r="BF151" t="str">
        <f>HYPERLINK("http://dx.doi.org/10.1080/0092623X.2015.1072119","http://dx.doi.org/10.1080/0092623X.2015.1072119")</f>
        <v>http://dx.doi.org/10.1080/0092623X.2015.1072119</v>
      </c>
      <c r="BG151" t="s">
        <v>74</v>
      </c>
      <c r="BH151" t="s">
        <v>74</v>
      </c>
      <c r="BI151">
        <v>21</v>
      </c>
      <c r="BJ151" t="s">
        <v>3109</v>
      </c>
      <c r="BK151" t="s">
        <v>99</v>
      </c>
      <c r="BL151" t="s">
        <v>3110</v>
      </c>
      <c r="BM151" t="s">
        <v>3111</v>
      </c>
      <c r="BN151">
        <v>26177786</v>
      </c>
      <c r="BO151" t="s">
        <v>74</v>
      </c>
      <c r="BP151" t="s">
        <v>74</v>
      </c>
      <c r="BQ151" t="s">
        <v>74</v>
      </c>
      <c r="BR151" t="s">
        <v>102</v>
      </c>
      <c r="BS151" t="s">
        <v>3112</v>
      </c>
      <c r="BT151" t="str">
        <f>HYPERLINK("https%3A%2F%2Fwww.webofscience.com%2Fwos%2Fwoscc%2Ffull-record%2FWOS:000382530700003","View Full Record in Web of Science")</f>
        <v>View Full Record in Web of Science</v>
      </c>
    </row>
    <row r="152" spans="1:72" x14ac:dyDescent="0.25">
      <c r="A152" t="s">
        <v>72</v>
      </c>
      <c r="B152" t="s">
        <v>3113</v>
      </c>
      <c r="C152" t="s">
        <v>74</v>
      </c>
      <c r="D152" t="s">
        <v>74</v>
      </c>
      <c r="E152" t="s">
        <v>74</v>
      </c>
      <c r="F152" t="s">
        <v>3114</v>
      </c>
      <c r="G152" t="s">
        <v>74</v>
      </c>
      <c r="H152" t="s">
        <v>74</v>
      </c>
      <c r="I152" t="s">
        <v>3115</v>
      </c>
      <c r="J152" t="s">
        <v>3116</v>
      </c>
      <c r="K152" t="s">
        <v>74</v>
      </c>
      <c r="L152" t="s">
        <v>74</v>
      </c>
      <c r="M152" t="s">
        <v>78</v>
      </c>
      <c r="N152" t="s">
        <v>79</v>
      </c>
      <c r="O152" t="s">
        <v>74</v>
      </c>
      <c r="P152" t="s">
        <v>74</v>
      </c>
      <c r="Q152" t="s">
        <v>74</v>
      </c>
      <c r="R152" t="s">
        <v>74</v>
      </c>
      <c r="S152" t="s">
        <v>74</v>
      </c>
      <c r="T152" t="s">
        <v>3117</v>
      </c>
      <c r="U152" t="s">
        <v>3118</v>
      </c>
      <c r="V152" t="s">
        <v>3119</v>
      </c>
      <c r="W152" t="s">
        <v>3120</v>
      </c>
      <c r="X152" t="s">
        <v>877</v>
      </c>
      <c r="Y152" t="s">
        <v>3121</v>
      </c>
      <c r="Z152" t="s">
        <v>3122</v>
      </c>
      <c r="AA152" t="s">
        <v>3123</v>
      </c>
      <c r="AB152" t="s">
        <v>3124</v>
      </c>
      <c r="AC152" t="s">
        <v>74</v>
      </c>
      <c r="AD152" t="s">
        <v>74</v>
      </c>
      <c r="AE152" t="s">
        <v>74</v>
      </c>
      <c r="AF152" t="s">
        <v>74</v>
      </c>
      <c r="AG152">
        <v>62</v>
      </c>
      <c r="AH152">
        <v>6</v>
      </c>
      <c r="AI152">
        <v>6</v>
      </c>
      <c r="AJ152">
        <v>0</v>
      </c>
      <c r="AK152">
        <v>4</v>
      </c>
      <c r="AL152" t="s">
        <v>1143</v>
      </c>
      <c r="AM152" t="s">
        <v>1144</v>
      </c>
      <c r="AN152" t="s">
        <v>1145</v>
      </c>
      <c r="AO152" t="s">
        <v>3125</v>
      </c>
      <c r="AP152" t="s">
        <v>3126</v>
      </c>
      <c r="AQ152" t="s">
        <v>74</v>
      </c>
      <c r="AR152" t="s">
        <v>3127</v>
      </c>
      <c r="AS152" t="s">
        <v>3128</v>
      </c>
      <c r="AT152" t="s">
        <v>3129</v>
      </c>
      <c r="AU152">
        <v>2015</v>
      </c>
      <c r="AV152">
        <v>370</v>
      </c>
      <c r="AW152" t="s">
        <v>74</v>
      </c>
      <c r="AX152" t="s">
        <v>74</v>
      </c>
      <c r="AY152" t="s">
        <v>74</v>
      </c>
      <c r="AZ152" t="s">
        <v>74</v>
      </c>
      <c r="BA152" t="s">
        <v>74</v>
      </c>
      <c r="BB152">
        <v>55</v>
      </c>
      <c r="BC152">
        <v>65</v>
      </c>
      <c r="BD152" t="s">
        <v>74</v>
      </c>
      <c r="BE152" t="s">
        <v>3130</v>
      </c>
      <c r="BF152" t="str">
        <f>HYPERLINK("http://dx.doi.org/10.1016/j.quaint.2014.12.045","http://dx.doi.org/10.1016/j.quaint.2014.12.045")</f>
        <v>http://dx.doi.org/10.1016/j.quaint.2014.12.045</v>
      </c>
      <c r="BG152" t="s">
        <v>74</v>
      </c>
      <c r="BH152" t="s">
        <v>74</v>
      </c>
      <c r="BI152">
        <v>11</v>
      </c>
      <c r="BJ152" t="s">
        <v>3131</v>
      </c>
      <c r="BK152" t="s">
        <v>3132</v>
      </c>
      <c r="BL152" t="s">
        <v>3133</v>
      </c>
      <c r="BM152" t="s">
        <v>3134</v>
      </c>
      <c r="BN152" t="s">
        <v>74</v>
      </c>
      <c r="BO152" t="s">
        <v>74</v>
      </c>
      <c r="BP152" t="s">
        <v>74</v>
      </c>
      <c r="BQ152" t="s">
        <v>74</v>
      </c>
      <c r="BR152" t="s">
        <v>102</v>
      </c>
      <c r="BS152" t="s">
        <v>3135</v>
      </c>
      <c r="BT152" t="str">
        <f>HYPERLINK("https%3A%2F%2Fwww.webofscience.com%2Fwos%2Fwoscc%2Ffull-record%2FWOS:000355019000006","View Full Record in Web of Science")</f>
        <v>View Full Record in Web of Science</v>
      </c>
    </row>
    <row r="153" spans="1:72" x14ac:dyDescent="0.25">
      <c r="A153" t="s">
        <v>72</v>
      </c>
      <c r="B153" t="s">
        <v>3136</v>
      </c>
      <c r="C153" t="s">
        <v>74</v>
      </c>
      <c r="D153" t="s">
        <v>74</v>
      </c>
      <c r="E153" t="s">
        <v>74</v>
      </c>
      <c r="F153" t="s">
        <v>3137</v>
      </c>
      <c r="G153" t="s">
        <v>74</v>
      </c>
      <c r="H153" t="s">
        <v>74</v>
      </c>
      <c r="I153" t="s">
        <v>3138</v>
      </c>
      <c r="J153" t="s">
        <v>3139</v>
      </c>
      <c r="K153" t="s">
        <v>74</v>
      </c>
      <c r="L153" t="s">
        <v>74</v>
      </c>
      <c r="M153" t="s">
        <v>78</v>
      </c>
      <c r="N153" t="s">
        <v>79</v>
      </c>
      <c r="O153" t="s">
        <v>74</v>
      </c>
      <c r="P153" t="s">
        <v>74</v>
      </c>
      <c r="Q153" t="s">
        <v>74</v>
      </c>
      <c r="R153" t="s">
        <v>74</v>
      </c>
      <c r="S153" t="s">
        <v>74</v>
      </c>
      <c r="T153" t="s">
        <v>3140</v>
      </c>
      <c r="U153" t="s">
        <v>74</v>
      </c>
      <c r="V153" t="s">
        <v>3141</v>
      </c>
      <c r="W153" t="s">
        <v>3142</v>
      </c>
      <c r="X153" t="s">
        <v>3143</v>
      </c>
      <c r="Y153" t="s">
        <v>3144</v>
      </c>
      <c r="Z153" t="s">
        <v>3145</v>
      </c>
      <c r="AA153" t="s">
        <v>3146</v>
      </c>
      <c r="AB153" t="s">
        <v>74</v>
      </c>
      <c r="AC153" t="s">
        <v>74</v>
      </c>
      <c r="AD153" t="s">
        <v>74</v>
      </c>
      <c r="AE153" t="s">
        <v>74</v>
      </c>
      <c r="AF153" t="s">
        <v>74</v>
      </c>
      <c r="AG153">
        <v>97</v>
      </c>
      <c r="AH153">
        <v>1</v>
      </c>
      <c r="AI153">
        <v>1</v>
      </c>
      <c r="AJ153">
        <v>0</v>
      </c>
      <c r="AK153">
        <v>3</v>
      </c>
      <c r="AL153" t="s">
        <v>2236</v>
      </c>
      <c r="AM153" t="s">
        <v>2237</v>
      </c>
      <c r="AN153" t="s">
        <v>2238</v>
      </c>
      <c r="AO153" t="s">
        <v>3147</v>
      </c>
      <c r="AP153" t="s">
        <v>74</v>
      </c>
      <c r="AQ153" t="s">
        <v>74</v>
      </c>
      <c r="AR153" t="s">
        <v>3148</v>
      </c>
      <c r="AS153" t="s">
        <v>3149</v>
      </c>
      <c r="AT153" t="s">
        <v>1175</v>
      </c>
      <c r="AU153">
        <v>2015</v>
      </c>
      <c r="AV153">
        <v>60</v>
      </c>
      <c r="AW153">
        <v>1</v>
      </c>
      <c r="AX153" t="s">
        <v>74</v>
      </c>
      <c r="AY153" t="s">
        <v>74</v>
      </c>
      <c r="AZ153" t="s">
        <v>74</v>
      </c>
      <c r="BA153" t="s">
        <v>74</v>
      </c>
      <c r="BB153">
        <v>83</v>
      </c>
      <c r="BC153">
        <v>112</v>
      </c>
      <c r="BD153" t="s">
        <v>74</v>
      </c>
      <c r="BE153" t="s">
        <v>3150</v>
      </c>
      <c r="BF153" t="str">
        <f>HYPERLINK("http://dx.doi.org/10.1515/slaw-2015-0006","http://dx.doi.org/10.1515/slaw-2015-0006")</f>
        <v>http://dx.doi.org/10.1515/slaw-2015-0006</v>
      </c>
      <c r="BG153" t="s">
        <v>74</v>
      </c>
      <c r="BH153" t="s">
        <v>74</v>
      </c>
      <c r="BI153">
        <v>30</v>
      </c>
      <c r="BJ153" t="s">
        <v>3151</v>
      </c>
      <c r="BK153" t="s">
        <v>235</v>
      </c>
      <c r="BL153" t="s">
        <v>129</v>
      </c>
      <c r="BM153" t="s">
        <v>3152</v>
      </c>
      <c r="BN153" t="s">
        <v>74</v>
      </c>
      <c r="BO153" t="s">
        <v>74</v>
      </c>
      <c r="BP153" t="s">
        <v>74</v>
      </c>
      <c r="BQ153" t="s">
        <v>74</v>
      </c>
      <c r="BR153" t="s">
        <v>102</v>
      </c>
      <c r="BS153" t="s">
        <v>3153</v>
      </c>
      <c r="BT153" t="str">
        <f>HYPERLINK("https%3A%2F%2Fwww.webofscience.com%2Fwos%2Fwoscc%2Ffull-record%2FWOS:000353690500006","View Full Record in Web of Science")</f>
        <v>View Full Record in Web of Science</v>
      </c>
    </row>
    <row r="154" spans="1:72" x14ac:dyDescent="0.25">
      <c r="A154" t="s">
        <v>72</v>
      </c>
      <c r="B154" t="s">
        <v>3154</v>
      </c>
      <c r="C154" t="s">
        <v>74</v>
      </c>
      <c r="D154" t="s">
        <v>74</v>
      </c>
      <c r="E154" t="s">
        <v>74</v>
      </c>
      <c r="F154" t="s">
        <v>3155</v>
      </c>
      <c r="G154" t="s">
        <v>74</v>
      </c>
      <c r="H154" t="s">
        <v>74</v>
      </c>
      <c r="I154" t="s">
        <v>3156</v>
      </c>
      <c r="J154" t="s">
        <v>3157</v>
      </c>
      <c r="K154" t="s">
        <v>74</v>
      </c>
      <c r="L154" t="s">
        <v>74</v>
      </c>
      <c r="M154" t="s">
        <v>78</v>
      </c>
      <c r="N154" t="s">
        <v>79</v>
      </c>
      <c r="O154" t="s">
        <v>74</v>
      </c>
      <c r="P154" t="s">
        <v>74</v>
      </c>
      <c r="Q154" t="s">
        <v>74</v>
      </c>
      <c r="R154" t="s">
        <v>74</v>
      </c>
      <c r="S154" t="s">
        <v>74</v>
      </c>
      <c r="T154" t="s">
        <v>3158</v>
      </c>
      <c r="U154" t="s">
        <v>3159</v>
      </c>
      <c r="V154" t="s">
        <v>3160</v>
      </c>
      <c r="W154" t="s">
        <v>3161</v>
      </c>
      <c r="X154" t="s">
        <v>3162</v>
      </c>
      <c r="Y154" t="s">
        <v>3163</v>
      </c>
      <c r="Z154" t="s">
        <v>3164</v>
      </c>
      <c r="AA154" t="s">
        <v>74</v>
      </c>
      <c r="AB154" t="s">
        <v>74</v>
      </c>
      <c r="AC154" t="s">
        <v>3165</v>
      </c>
      <c r="AD154" t="s">
        <v>3165</v>
      </c>
      <c r="AE154" t="s">
        <v>3166</v>
      </c>
      <c r="AF154" t="s">
        <v>74</v>
      </c>
      <c r="AG154">
        <v>75</v>
      </c>
      <c r="AH154">
        <v>13</v>
      </c>
      <c r="AI154">
        <v>13</v>
      </c>
      <c r="AJ154">
        <v>0</v>
      </c>
      <c r="AK154">
        <v>10</v>
      </c>
      <c r="AL154" t="s">
        <v>1143</v>
      </c>
      <c r="AM154" t="s">
        <v>1144</v>
      </c>
      <c r="AN154" t="s">
        <v>1145</v>
      </c>
      <c r="AO154" t="s">
        <v>3167</v>
      </c>
      <c r="AP154" t="s">
        <v>3168</v>
      </c>
      <c r="AQ154" t="s">
        <v>74</v>
      </c>
      <c r="AR154" t="s">
        <v>3157</v>
      </c>
      <c r="AS154" t="s">
        <v>3169</v>
      </c>
      <c r="AT154" t="s">
        <v>1892</v>
      </c>
      <c r="AU154">
        <v>2015</v>
      </c>
      <c r="AV154">
        <v>60</v>
      </c>
      <c r="AW154" t="s">
        <v>74</v>
      </c>
      <c r="AX154" t="s">
        <v>74</v>
      </c>
      <c r="AY154" t="s">
        <v>74</v>
      </c>
      <c r="AZ154" t="s">
        <v>74</v>
      </c>
      <c r="BA154" t="s">
        <v>74</v>
      </c>
      <c r="BB154">
        <v>153</v>
      </c>
      <c r="BC154">
        <v>162</v>
      </c>
      <c r="BD154" t="s">
        <v>74</v>
      </c>
      <c r="BE154" t="s">
        <v>3170</v>
      </c>
      <c r="BF154" t="str">
        <f>HYPERLINK("http://dx.doi.org/10.1016/j.geoforum.2015.02.001","http://dx.doi.org/10.1016/j.geoforum.2015.02.001")</f>
        <v>http://dx.doi.org/10.1016/j.geoforum.2015.02.001</v>
      </c>
      <c r="BG154" t="s">
        <v>74</v>
      </c>
      <c r="BH154" t="s">
        <v>74</v>
      </c>
      <c r="BI154">
        <v>10</v>
      </c>
      <c r="BJ154" t="s">
        <v>404</v>
      </c>
      <c r="BK154" t="s">
        <v>99</v>
      </c>
      <c r="BL154" t="s">
        <v>404</v>
      </c>
      <c r="BM154" t="s">
        <v>3171</v>
      </c>
      <c r="BN154" t="s">
        <v>74</v>
      </c>
      <c r="BO154" t="s">
        <v>74</v>
      </c>
      <c r="BP154" t="s">
        <v>74</v>
      </c>
      <c r="BQ154" t="s">
        <v>74</v>
      </c>
      <c r="BR154" t="s">
        <v>102</v>
      </c>
      <c r="BS154" t="s">
        <v>3172</v>
      </c>
      <c r="BT154" t="str">
        <f>HYPERLINK("https%3A%2F%2Fwww.webofscience.com%2Fwos%2Fwoscc%2Ffull-record%2FWOS:000351793900016","View Full Record in Web of Science")</f>
        <v>View Full Record in Web of Science</v>
      </c>
    </row>
    <row r="155" spans="1:72" x14ac:dyDescent="0.25">
      <c r="A155" t="s">
        <v>72</v>
      </c>
      <c r="B155" t="s">
        <v>3173</v>
      </c>
      <c r="C155" t="s">
        <v>74</v>
      </c>
      <c r="D155" t="s">
        <v>74</v>
      </c>
      <c r="E155" t="s">
        <v>74</v>
      </c>
      <c r="F155" t="s">
        <v>3174</v>
      </c>
      <c r="G155" t="s">
        <v>74</v>
      </c>
      <c r="H155" t="s">
        <v>74</v>
      </c>
      <c r="I155" t="s">
        <v>3175</v>
      </c>
      <c r="J155" t="s">
        <v>3176</v>
      </c>
      <c r="K155" t="s">
        <v>74</v>
      </c>
      <c r="L155" t="s">
        <v>74</v>
      </c>
      <c r="M155" t="s">
        <v>3177</v>
      </c>
      <c r="N155" t="s">
        <v>79</v>
      </c>
      <c r="O155" t="s">
        <v>74</v>
      </c>
      <c r="P155" t="s">
        <v>74</v>
      </c>
      <c r="Q155" t="s">
        <v>74</v>
      </c>
      <c r="R155" t="s">
        <v>74</v>
      </c>
      <c r="S155" t="s">
        <v>74</v>
      </c>
      <c r="T155" t="s">
        <v>3178</v>
      </c>
      <c r="U155" t="s">
        <v>74</v>
      </c>
      <c r="V155" t="s">
        <v>3179</v>
      </c>
      <c r="W155" t="s">
        <v>3180</v>
      </c>
      <c r="X155" t="s">
        <v>3181</v>
      </c>
      <c r="Y155" t="s">
        <v>3182</v>
      </c>
      <c r="Z155" t="s">
        <v>3183</v>
      </c>
      <c r="AA155" t="s">
        <v>74</v>
      </c>
      <c r="AB155" t="s">
        <v>74</v>
      </c>
      <c r="AC155" t="s">
        <v>74</v>
      </c>
      <c r="AD155" t="s">
        <v>74</v>
      </c>
      <c r="AE155" t="s">
        <v>74</v>
      </c>
      <c r="AF155" t="s">
        <v>74</v>
      </c>
      <c r="AG155">
        <v>26</v>
      </c>
      <c r="AH155">
        <v>0</v>
      </c>
      <c r="AI155">
        <v>0</v>
      </c>
      <c r="AJ155">
        <v>0</v>
      </c>
      <c r="AK155">
        <v>4</v>
      </c>
      <c r="AL155" t="s">
        <v>3184</v>
      </c>
      <c r="AM155" t="s">
        <v>3185</v>
      </c>
      <c r="AN155" t="s">
        <v>3186</v>
      </c>
      <c r="AO155" t="s">
        <v>3187</v>
      </c>
      <c r="AP155" t="s">
        <v>74</v>
      </c>
      <c r="AQ155" t="s">
        <v>74</v>
      </c>
      <c r="AR155" t="s">
        <v>3188</v>
      </c>
      <c r="AS155" t="s">
        <v>3189</v>
      </c>
      <c r="AT155" t="s">
        <v>74</v>
      </c>
      <c r="AU155">
        <v>2015</v>
      </c>
      <c r="AV155">
        <v>63</v>
      </c>
      <c r="AW155">
        <v>6</v>
      </c>
      <c r="AX155" t="s">
        <v>74</v>
      </c>
      <c r="AY155" t="s">
        <v>74</v>
      </c>
      <c r="AZ155" t="s">
        <v>74</v>
      </c>
      <c r="BA155" t="s">
        <v>74</v>
      </c>
      <c r="BB155">
        <v>918</v>
      </c>
      <c r="BC155">
        <v>934</v>
      </c>
      <c r="BD155" t="s">
        <v>74</v>
      </c>
      <c r="BE155" t="s">
        <v>74</v>
      </c>
      <c r="BF155" t="s">
        <v>74</v>
      </c>
      <c r="BG155" t="s">
        <v>74</v>
      </c>
      <c r="BH155" t="s">
        <v>74</v>
      </c>
      <c r="BI155">
        <v>17</v>
      </c>
      <c r="BJ155" t="s">
        <v>2146</v>
      </c>
      <c r="BK155" t="s">
        <v>235</v>
      </c>
      <c r="BL155" t="s">
        <v>234</v>
      </c>
      <c r="BM155" t="s">
        <v>3190</v>
      </c>
      <c r="BN155" t="s">
        <v>74</v>
      </c>
      <c r="BO155" t="s">
        <v>74</v>
      </c>
      <c r="BP155" t="s">
        <v>74</v>
      </c>
      <c r="BQ155" t="s">
        <v>74</v>
      </c>
      <c r="BR155" t="s">
        <v>102</v>
      </c>
      <c r="BS155" t="s">
        <v>3191</v>
      </c>
      <c r="BT155" t="str">
        <f>HYPERLINK("https%3A%2F%2Fwww.webofscience.com%2Fwos%2Fwoscc%2Ffull-record%2FWOS:000370834700006","View Full Record in Web of Science")</f>
        <v>View Full Record in Web of Science</v>
      </c>
    </row>
    <row r="156" spans="1:72" x14ac:dyDescent="0.25">
      <c r="A156" t="s">
        <v>72</v>
      </c>
      <c r="B156" t="s">
        <v>3192</v>
      </c>
      <c r="C156" t="s">
        <v>74</v>
      </c>
      <c r="D156" t="s">
        <v>74</v>
      </c>
      <c r="E156" t="s">
        <v>74</v>
      </c>
      <c r="F156" t="s">
        <v>3193</v>
      </c>
      <c r="G156" t="s">
        <v>74</v>
      </c>
      <c r="H156" t="s">
        <v>74</v>
      </c>
      <c r="I156" t="s">
        <v>3194</v>
      </c>
      <c r="J156" t="s">
        <v>3195</v>
      </c>
      <c r="K156" t="s">
        <v>74</v>
      </c>
      <c r="L156" t="s">
        <v>74</v>
      </c>
      <c r="M156" t="s">
        <v>78</v>
      </c>
      <c r="N156" t="s">
        <v>79</v>
      </c>
      <c r="O156" t="s">
        <v>74</v>
      </c>
      <c r="P156" t="s">
        <v>74</v>
      </c>
      <c r="Q156" t="s">
        <v>74</v>
      </c>
      <c r="R156" t="s">
        <v>74</v>
      </c>
      <c r="S156" t="s">
        <v>74</v>
      </c>
      <c r="T156" t="s">
        <v>3196</v>
      </c>
      <c r="U156" t="s">
        <v>74</v>
      </c>
      <c r="V156" t="s">
        <v>3197</v>
      </c>
      <c r="W156" t="s">
        <v>3198</v>
      </c>
      <c r="X156" t="s">
        <v>3199</v>
      </c>
      <c r="Y156" t="s">
        <v>3200</v>
      </c>
      <c r="Z156" t="s">
        <v>74</v>
      </c>
      <c r="AA156" t="s">
        <v>74</v>
      </c>
      <c r="AB156" t="s">
        <v>3201</v>
      </c>
      <c r="AC156" t="s">
        <v>74</v>
      </c>
      <c r="AD156" t="s">
        <v>74</v>
      </c>
      <c r="AE156" t="s">
        <v>74</v>
      </c>
      <c r="AF156" t="s">
        <v>74</v>
      </c>
      <c r="AG156">
        <v>17</v>
      </c>
      <c r="AH156">
        <v>3</v>
      </c>
      <c r="AI156">
        <v>3</v>
      </c>
      <c r="AJ156">
        <v>1</v>
      </c>
      <c r="AK156">
        <v>30</v>
      </c>
      <c r="AL156" t="s">
        <v>3202</v>
      </c>
      <c r="AM156" t="s">
        <v>3203</v>
      </c>
      <c r="AN156" t="s">
        <v>3204</v>
      </c>
      <c r="AO156" t="s">
        <v>3205</v>
      </c>
      <c r="AP156" t="s">
        <v>74</v>
      </c>
      <c r="AQ156" t="s">
        <v>74</v>
      </c>
      <c r="AR156" t="s">
        <v>3206</v>
      </c>
      <c r="AS156" t="s">
        <v>3207</v>
      </c>
      <c r="AT156" t="s">
        <v>74</v>
      </c>
      <c r="AU156">
        <v>2015</v>
      </c>
      <c r="AV156">
        <v>35</v>
      </c>
      <c r="AW156">
        <v>2</v>
      </c>
      <c r="AX156" t="s">
        <v>74</v>
      </c>
      <c r="AY156" t="s">
        <v>74</v>
      </c>
      <c r="AZ156" t="s">
        <v>74</v>
      </c>
      <c r="BA156" t="s">
        <v>74</v>
      </c>
      <c r="BB156">
        <v>185</v>
      </c>
      <c r="BC156">
        <v>201</v>
      </c>
      <c r="BD156" t="s">
        <v>74</v>
      </c>
      <c r="BE156" t="s">
        <v>74</v>
      </c>
      <c r="BF156" t="s">
        <v>74</v>
      </c>
      <c r="BG156" t="s">
        <v>74</v>
      </c>
      <c r="BH156" t="s">
        <v>74</v>
      </c>
      <c r="BI156">
        <v>17</v>
      </c>
      <c r="BJ156" t="s">
        <v>1109</v>
      </c>
      <c r="BK156" t="s">
        <v>99</v>
      </c>
      <c r="BL156" t="s">
        <v>209</v>
      </c>
      <c r="BM156" t="s">
        <v>3208</v>
      </c>
      <c r="BN156" t="s">
        <v>74</v>
      </c>
      <c r="BO156" t="s">
        <v>74</v>
      </c>
      <c r="BP156" t="s">
        <v>74</v>
      </c>
      <c r="BQ156" t="s">
        <v>74</v>
      </c>
      <c r="BR156" t="s">
        <v>102</v>
      </c>
      <c r="BS156" t="s">
        <v>3209</v>
      </c>
      <c r="BT156" t="str">
        <f>HYPERLINK("https%3A%2F%2Fwww.webofscience.com%2Fwos%2Fwoscc%2Ffull-record%2FWOS:000365932400010","View Full Record in Web of Science")</f>
        <v>View Full Record in Web of Science</v>
      </c>
    </row>
    <row r="157" spans="1:72" x14ac:dyDescent="0.25">
      <c r="A157" t="s">
        <v>72</v>
      </c>
      <c r="B157" t="s">
        <v>3210</v>
      </c>
      <c r="C157" t="s">
        <v>74</v>
      </c>
      <c r="D157" t="s">
        <v>74</v>
      </c>
      <c r="E157" t="s">
        <v>74</v>
      </c>
      <c r="F157" t="s">
        <v>3211</v>
      </c>
      <c r="G157" t="s">
        <v>74</v>
      </c>
      <c r="H157" t="s">
        <v>74</v>
      </c>
      <c r="I157" t="s">
        <v>3212</v>
      </c>
      <c r="J157" t="s">
        <v>893</v>
      </c>
      <c r="K157" t="s">
        <v>74</v>
      </c>
      <c r="L157" t="s">
        <v>74</v>
      </c>
      <c r="M157" t="s">
        <v>78</v>
      </c>
      <c r="N157" t="s">
        <v>79</v>
      </c>
      <c r="O157" t="s">
        <v>74</v>
      </c>
      <c r="P157" t="s">
        <v>74</v>
      </c>
      <c r="Q157" t="s">
        <v>74</v>
      </c>
      <c r="R157" t="s">
        <v>74</v>
      </c>
      <c r="S157" t="s">
        <v>74</v>
      </c>
      <c r="T157" t="s">
        <v>3213</v>
      </c>
      <c r="U157" t="s">
        <v>3214</v>
      </c>
      <c r="V157" t="s">
        <v>3215</v>
      </c>
      <c r="W157" t="s">
        <v>3216</v>
      </c>
      <c r="X157" t="s">
        <v>3101</v>
      </c>
      <c r="Y157" t="s">
        <v>3102</v>
      </c>
      <c r="Z157" t="s">
        <v>3103</v>
      </c>
      <c r="AA157" t="s">
        <v>74</v>
      </c>
      <c r="AB157" t="s">
        <v>74</v>
      </c>
      <c r="AC157" t="s">
        <v>74</v>
      </c>
      <c r="AD157" t="s">
        <v>74</v>
      </c>
      <c r="AE157" t="s">
        <v>74</v>
      </c>
      <c r="AF157" t="s">
        <v>74</v>
      </c>
      <c r="AG157">
        <v>59</v>
      </c>
      <c r="AH157">
        <v>12</v>
      </c>
      <c r="AI157">
        <v>12</v>
      </c>
      <c r="AJ157">
        <v>0</v>
      </c>
      <c r="AK157">
        <v>7</v>
      </c>
      <c r="AL157" t="s">
        <v>906</v>
      </c>
      <c r="AM157" t="s">
        <v>907</v>
      </c>
      <c r="AN157" t="s">
        <v>908</v>
      </c>
      <c r="AO157" t="s">
        <v>909</v>
      </c>
      <c r="AP157" t="s">
        <v>74</v>
      </c>
      <c r="AQ157" t="s">
        <v>74</v>
      </c>
      <c r="AR157" t="s">
        <v>910</v>
      </c>
      <c r="AS157" t="s">
        <v>911</v>
      </c>
      <c r="AT157" t="s">
        <v>74</v>
      </c>
      <c r="AU157">
        <v>2015</v>
      </c>
      <c r="AV157">
        <v>9</v>
      </c>
      <c r="AW157">
        <v>2</v>
      </c>
      <c r="AX157" t="s">
        <v>74</v>
      </c>
      <c r="AY157" t="s">
        <v>74</v>
      </c>
      <c r="AZ157" t="s">
        <v>74</v>
      </c>
      <c r="BA157" t="s">
        <v>74</v>
      </c>
      <c r="BB157" t="s">
        <v>74</v>
      </c>
      <c r="BC157" t="s">
        <v>74</v>
      </c>
      <c r="BD157">
        <v>4</v>
      </c>
      <c r="BE157" t="s">
        <v>3217</v>
      </c>
      <c r="BF157" t="str">
        <f>HYPERLINK("http://dx.doi.org/10.5817/CP2015-2-4","http://dx.doi.org/10.5817/CP2015-2-4")</f>
        <v>http://dx.doi.org/10.5817/CP2015-2-4</v>
      </c>
      <c r="BG157" t="s">
        <v>74</v>
      </c>
      <c r="BH157" t="s">
        <v>74</v>
      </c>
      <c r="BI157">
        <v>16</v>
      </c>
      <c r="BJ157" t="s">
        <v>913</v>
      </c>
      <c r="BK157" t="s">
        <v>99</v>
      </c>
      <c r="BL157" t="s">
        <v>914</v>
      </c>
      <c r="BM157" t="s">
        <v>3218</v>
      </c>
      <c r="BN157" t="s">
        <v>74</v>
      </c>
      <c r="BO157" t="s">
        <v>363</v>
      </c>
      <c r="BP157" t="s">
        <v>74</v>
      </c>
      <c r="BQ157" t="s">
        <v>74</v>
      </c>
      <c r="BR157" t="s">
        <v>102</v>
      </c>
      <c r="BS157" t="s">
        <v>3219</v>
      </c>
      <c r="BT157" t="str">
        <f>HYPERLINK("https%3A%2F%2Fwww.webofscience.com%2Fwos%2Fwoscc%2Ffull-record%2FWOS:000215099400001","View Full Record in Web of Science")</f>
        <v>View Full Record in Web of Science</v>
      </c>
    </row>
    <row r="158" spans="1:72" x14ac:dyDescent="0.25">
      <c r="A158" t="s">
        <v>72</v>
      </c>
      <c r="B158" t="s">
        <v>3220</v>
      </c>
      <c r="C158" t="s">
        <v>74</v>
      </c>
      <c r="D158" t="s">
        <v>74</v>
      </c>
      <c r="E158" t="s">
        <v>74</v>
      </c>
      <c r="F158" t="s">
        <v>3221</v>
      </c>
      <c r="G158" t="s">
        <v>74</v>
      </c>
      <c r="H158" t="s">
        <v>74</v>
      </c>
      <c r="I158" t="s">
        <v>3222</v>
      </c>
      <c r="J158" t="s">
        <v>3223</v>
      </c>
      <c r="K158" t="s">
        <v>74</v>
      </c>
      <c r="L158" t="s">
        <v>74</v>
      </c>
      <c r="M158" t="s">
        <v>78</v>
      </c>
      <c r="N158" t="s">
        <v>79</v>
      </c>
      <c r="O158" t="s">
        <v>74</v>
      </c>
      <c r="P158" t="s">
        <v>74</v>
      </c>
      <c r="Q158" t="s">
        <v>74</v>
      </c>
      <c r="R158" t="s">
        <v>74</v>
      </c>
      <c r="S158" t="s">
        <v>74</v>
      </c>
      <c r="T158" t="s">
        <v>3224</v>
      </c>
      <c r="U158" t="s">
        <v>74</v>
      </c>
      <c r="V158" t="s">
        <v>3225</v>
      </c>
      <c r="W158" t="s">
        <v>3226</v>
      </c>
      <c r="X158" t="s">
        <v>74</v>
      </c>
      <c r="Y158" t="s">
        <v>3227</v>
      </c>
      <c r="Z158" t="s">
        <v>3228</v>
      </c>
      <c r="AA158" t="s">
        <v>3229</v>
      </c>
      <c r="AB158" t="s">
        <v>3230</v>
      </c>
      <c r="AC158" t="s">
        <v>74</v>
      </c>
      <c r="AD158" t="s">
        <v>74</v>
      </c>
      <c r="AE158" t="s">
        <v>74</v>
      </c>
      <c r="AF158" t="s">
        <v>74</v>
      </c>
      <c r="AG158">
        <v>0</v>
      </c>
      <c r="AH158">
        <v>0</v>
      </c>
      <c r="AI158">
        <v>0</v>
      </c>
      <c r="AJ158">
        <v>0</v>
      </c>
      <c r="AK158">
        <v>2</v>
      </c>
      <c r="AL158" t="s">
        <v>3231</v>
      </c>
      <c r="AM158" t="s">
        <v>3232</v>
      </c>
      <c r="AN158" t="s">
        <v>3233</v>
      </c>
      <c r="AO158" t="s">
        <v>3234</v>
      </c>
      <c r="AP158" t="s">
        <v>3235</v>
      </c>
      <c r="AQ158" t="s">
        <v>74</v>
      </c>
      <c r="AR158" t="s">
        <v>3236</v>
      </c>
      <c r="AS158" t="s">
        <v>3237</v>
      </c>
      <c r="AT158" t="s">
        <v>74</v>
      </c>
      <c r="AU158">
        <v>2015</v>
      </c>
      <c r="AV158" t="s">
        <v>74</v>
      </c>
      <c r="AW158">
        <v>3</v>
      </c>
      <c r="AX158" t="s">
        <v>74</v>
      </c>
      <c r="AY158" t="s">
        <v>74</v>
      </c>
      <c r="AZ158" t="s">
        <v>74</v>
      </c>
      <c r="BA158" t="s">
        <v>74</v>
      </c>
      <c r="BB158">
        <v>98</v>
      </c>
      <c r="BC158">
        <v>118</v>
      </c>
      <c r="BD158" t="s">
        <v>74</v>
      </c>
      <c r="BE158" t="s">
        <v>3238</v>
      </c>
      <c r="BF158" t="str">
        <f>HYPERLINK("http://dx.doi.org/10.15826/qr.2015.3.114","http://dx.doi.org/10.15826/qr.2015.3.114")</f>
        <v>http://dx.doi.org/10.15826/qr.2015.3.114</v>
      </c>
      <c r="BG158" t="s">
        <v>74</v>
      </c>
      <c r="BH158" t="s">
        <v>74</v>
      </c>
      <c r="BI158">
        <v>21</v>
      </c>
      <c r="BJ158" t="s">
        <v>452</v>
      </c>
      <c r="BK158" t="s">
        <v>235</v>
      </c>
      <c r="BL158" t="s">
        <v>453</v>
      </c>
      <c r="BM158" t="s">
        <v>3239</v>
      </c>
      <c r="BN158" t="s">
        <v>74</v>
      </c>
      <c r="BO158" t="s">
        <v>3240</v>
      </c>
      <c r="BP158" t="s">
        <v>74</v>
      </c>
      <c r="BQ158" t="s">
        <v>74</v>
      </c>
      <c r="BR158" t="s">
        <v>102</v>
      </c>
      <c r="BS158" t="s">
        <v>3241</v>
      </c>
      <c r="BT158" t="str">
        <f>HYPERLINK("https%3A%2F%2Fwww.webofscience.com%2Fwos%2Fwoscc%2Ffull-record%2FWOS:000367473100006","View Full Record in Web of Science")</f>
        <v>View Full Record in Web of Science</v>
      </c>
    </row>
    <row r="159" spans="1:72" x14ac:dyDescent="0.25">
      <c r="A159" t="s">
        <v>72</v>
      </c>
      <c r="B159" t="s">
        <v>3242</v>
      </c>
      <c r="C159" t="s">
        <v>74</v>
      </c>
      <c r="D159" t="s">
        <v>74</v>
      </c>
      <c r="E159" t="s">
        <v>74</v>
      </c>
      <c r="F159" t="s">
        <v>3243</v>
      </c>
      <c r="G159" t="s">
        <v>74</v>
      </c>
      <c r="H159" t="s">
        <v>74</v>
      </c>
      <c r="I159" t="s">
        <v>3244</v>
      </c>
      <c r="J159" t="s">
        <v>2269</v>
      </c>
      <c r="K159" t="s">
        <v>74</v>
      </c>
      <c r="L159" t="s">
        <v>74</v>
      </c>
      <c r="M159" t="s">
        <v>78</v>
      </c>
      <c r="N159" t="s">
        <v>79</v>
      </c>
      <c r="O159" t="s">
        <v>74</v>
      </c>
      <c r="P159" t="s">
        <v>74</v>
      </c>
      <c r="Q159" t="s">
        <v>74</v>
      </c>
      <c r="R159" t="s">
        <v>74</v>
      </c>
      <c r="S159" t="s">
        <v>74</v>
      </c>
      <c r="T159" t="s">
        <v>3245</v>
      </c>
      <c r="U159" t="s">
        <v>3246</v>
      </c>
      <c r="V159" t="s">
        <v>3247</v>
      </c>
      <c r="W159" t="s">
        <v>3248</v>
      </c>
      <c r="X159" t="s">
        <v>3249</v>
      </c>
      <c r="Y159" t="s">
        <v>3250</v>
      </c>
      <c r="Z159" t="s">
        <v>3251</v>
      </c>
      <c r="AA159" t="s">
        <v>3252</v>
      </c>
      <c r="AB159" t="s">
        <v>3253</v>
      </c>
      <c r="AC159" t="s">
        <v>74</v>
      </c>
      <c r="AD159" t="s">
        <v>74</v>
      </c>
      <c r="AE159" t="s">
        <v>74</v>
      </c>
      <c r="AF159" t="s">
        <v>74</v>
      </c>
      <c r="AG159">
        <v>66</v>
      </c>
      <c r="AH159">
        <v>11</v>
      </c>
      <c r="AI159">
        <v>11</v>
      </c>
      <c r="AJ159">
        <v>0</v>
      </c>
      <c r="AK159">
        <v>1</v>
      </c>
      <c r="AL159" t="s">
        <v>2282</v>
      </c>
      <c r="AM159" t="s">
        <v>2283</v>
      </c>
      <c r="AN159" t="s">
        <v>2284</v>
      </c>
      <c r="AO159" t="s">
        <v>2285</v>
      </c>
      <c r="AP159" t="s">
        <v>74</v>
      </c>
      <c r="AQ159" t="s">
        <v>74</v>
      </c>
      <c r="AR159" t="s">
        <v>2286</v>
      </c>
      <c r="AS159" t="s">
        <v>2287</v>
      </c>
      <c r="AT159" t="s">
        <v>3254</v>
      </c>
      <c r="AU159">
        <v>2014</v>
      </c>
      <c r="AV159">
        <v>10</v>
      </c>
      <c r="AW159" t="s">
        <v>74</v>
      </c>
      <c r="AX159" t="s">
        <v>74</v>
      </c>
      <c r="AY159" t="s">
        <v>74</v>
      </c>
      <c r="AZ159" t="s">
        <v>74</v>
      </c>
      <c r="BA159" t="s">
        <v>74</v>
      </c>
      <c r="BB159" t="s">
        <v>74</v>
      </c>
      <c r="BC159" t="s">
        <v>74</v>
      </c>
      <c r="BD159" t="s">
        <v>74</v>
      </c>
      <c r="BE159" t="s">
        <v>74</v>
      </c>
      <c r="BF159" t="s">
        <v>74</v>
      </c>
      <c r="BG159" t="s">
        <v>74</v>
      </c>
      <c r="BH159" t="s">
        <v>74</v>
      </c>
      <c r="BI159">
        <v>8</v>
      </c>
      <c r="BJ159" t="s">
        <v>1562</v>
      </c>
      <c r="BK159" t="s">
        <v>473</v>
      </c>
      <c r="BL159" t="s">
        <v>1562</v>
      </c>
      <c r="BM159" t="s">
        <v>3255</v>
      </c>
      <c r="BN159" t="s">
        <v>74</v>
      </c>
      <c r="BO159" t="s">
        <v>74</v>
      </c>
      <c r="BP159" t="s">
        <v>74</v>
      </c>
      <c r="BQ159" t="s">
        <v>74</v>
      </c>
      <c r="BR159" t="s">
        <v>102</v>
      </c>
      <c r="BS159" t="s">
        <v>3256</v>
      </c>
      <c r="BT159" t="str">
        <f>HYPERLINK("https%3A%2F%2Fwww.webofscience.com%2Fwos%2Fwoscc%2Ffull-record%2FWOS:000347443800001","View Full Record in Web of Science")</f>
        <v>View Full Record in Web of Science</v>
      </c>
    </row>
    <row r="160" spans="1:72" x14ac:dyDescent="0.25">
      <c r="A160" t="s">
        <v>72</v>
      </c>
      <c r="B160" t="s">
        <v>3257</v>
      </c>
      <c r="C160" t="s">
        <v>74</v>
      </c>
      <c r="D160" t="s">
        <v>74</v>
      </c>
      <c r="E160" t="s">
        <v>74</v>
      </c>
      <c r="F160" t="s">
        <v>3258</v>
      </c>
      <c r="G160" t="s">
        <v>74</v>
      </c>
      <c r="H160" t="s">
        <v>74</v>
      </c>
      <c r="I160" t="s">
        <v>3259</v>
      </c>
      <c r="J160" t="s">
        <v>3260</v>
      </c>
      <c r="K160" t="s">
        <v>74</v>
      </c>
      <c r="L160" t="s">
        <v>74</v>
      </c>
      <c r="M160" t="s">
        <v>78</v>
      </c>
      <c r="N160" t="s">
        <v>79</v>
      </c>
      <c r="O160" t="s">
        <v>74</v>
      </c>
      <c r="P160" t="s">
        <v>74</v>
      </c>
      <c r="Q160" t="s">
        <v>74</v>
      </c>
      <c r="R160" t="s">
        <v>74</v>
      </c>
      <c r="S160" t="s">
        <v>74</v>
      </c>
      <c r="T160" t="s">
        <v>74</v>
      </c>
      <c r="U160" t="s">
        <v>3261</v>
      </c>
      <c r="V160" t="s">
        <v>3262</v>
      </c>
      <c r="W160" t="s">
        <v>3263</v>
      </c>
      <c r="X160" t="s">
        <v>3264</v>
      </c>
      <c r="Y160" t="s">
        <v>3265</v>
      </c>
      <c r="Z160" t="s">
        <v>3266</v>
      </c>
      <c r="AA160" t="s">
        <v>3267</v>
      </c>
      <c r="AB160" t="s">
        <v>3268</v>
      </c>
      <c r="AC160" t="s">
        <v>74</v>
      </c>
      <c r="AD160" t="s">
        <v>74</v>
      </c>
      <c r="AE160" t="s">
        <v>74</v>
      </c>
      <c r="AF160" t="s">
        <v>74</v>
      </c>
      <c r="AG160">
        <v>68</v>
      </c>
      <c r="AH160">
        <v>9</v>
      </c>
      <c r="AI160">
        <v>9</v>
      </c>
      <c r="AJ160">
        <v>0</v>
      </c>
      <c r="AK160">
        <v>16</v>
      </c>
      <c r="AL160" t="s">
        <v>3269</v>
      </c>
      <c r="AM160" t="s">
        <v>3270</v>
      </c>
      <c r="AN160" t="s">
        <v>3271</v>
      </c>
      <c r="AO160" t="s">
        <v>3272</v>
      </c>
      <c r="AP160" t="s">
        <v>74</v>
      </c>
      <c r="AQ160" t="s">
        <v>74</v>
      </c>
      <c r="AR160" t="s">
        <v>3273</v>
      </c>
      <c r="AS160" t="s">
        <v>3274</v>
      </c>
      <c r="AT160" t="s">
        <v>3275</v>
      </c>
      <c r="AU160">
        <v>2014</v>
      </c>
      <c r="AV160">
        <v>31</v>
      </c>
      <c r="AW160" t="s">
        <v>74</v>
      </c>
      <c r="AX160" t="s">
        <v>74</v>
      </c>
      <c r="AY160" t="s">
        <v>74</v>
      </c>
      <c r="AZ160" t="s">
        <v>74</v>
      </c>
      <c r="BA160" t="s">
        <v>74</v>
      </c>
      <c r="BB160">
        <v>1107</v>
      </c>
      <c r="BC160">
        <v>1135</v>
      </c>
      <c r="BD160" t="s">
        <v>74</v>
      </c>
      <c r="BE160" t="s">
        <v>3276</v>
      </c>
      <c r="BF160" t="str">
        <f>HYPERLINK("http://dx.doi.org/10.4054/DemRes.2014.31.36","http://dx.doi.org/10.4054/DemRes.2014.31.36")</f>
        <v>http://dx.doi.org/10.4054/DemRes.2014.31.36</v>
      </c>
      <c r="BG160" t="s">
        <v>74</v>
      </c>
      <c r="BH160" t="s">
        <v>74</v>
      </c>
      <c r="BI160">
        <v>29</v>
      </c>
      <c r="BJ160" t="s">
        <v>595</v>
      </c>
      <c r="BK160" t="s">
        <v>99</v>
      </c>
      <c r="BL160" t="s">
        <v>595</v>
      </c>
      <c r="BM160" t="s">
        <v>3277</v>
      </c>
      <c r="BN160" t="s">
        <v>74</v>
      </c>
      <c r="BO160" t="s">
        <v>3278</v>
      </c>
      <c r="BP160" t="s">
        <v>74</v>
      </c>
      <c r="BQ160" t="s">
        <v>74</v>
      </c>
      <c r="BR160" t="s">
        <v>102</v>
      </c>
      <c r="BS160" t="s">
        <v>3279</v>
      </c>
      <c r="BT160" t="str">
        <f>HYPERLINK("https%3A%2F%2Fwww.webofscience.com%2Fwos%2Fwoscc%2Ffull-record%2FWOS:000345044700003","View Full Record in Web of Science")</f>
        <v>View Full Record in Web of Science</v>
      </c>
    </row>
    <row r="161" spans="1:72" x14ac:dyDescent="0.25">
      <c r="A161" t="s">
        <v>72</v>
      </c>
      <c r="B161" t="s">
        <v>3280</v>
      </c>
      <c r="C161" t="s">
        <v>74</v>
      </c>
      <c r="D161" t="s">
        <v>74</v>
      </c>
      <c r="E161" t="s">
        <v>74</v>
      </c>
      <c r="F161" t="s">
        <v>3281</v>
      </c>
      <c r="G161" t="s">
        <v>74</v>
      </c>
      <c r="H161" t="s">
        <v>74</v>
      </c>
      <c r="I161" t="s">
        <v>3282</v>
      </c>
      <c r="J161" t="s">
        <v>3283</v>
      </c>
      <c r="K161" t="s">
        <v>74</v>
      </c>
      <c r="L161" t="s">
        <v>74</v>
      </c>
      <c r="M161" t="s">
        <v>78</v>
      </c>
      <c r="N161" t="s">
        <v>79</v>
      </c>
      <c r="O161" t="s">
        <v>74</v>
      </c>
      <c r="P161" t="s">
        <v>74</v>
      </c>
      <c r="Q161" t="s">
        <v>74</v>
      </c>
      <c r="R161" t="s">
        <v>74</v>
      </c>
      <c r="S161" t="s">
        <v>74</v>
      </c>
      <c r="T161" t="s">
        <v>3284</v>
      </c>
      <c r="U161" t="s">
        <v>3285</v>
      </c>
      <c r="V161" t="s">
        <v>3286</v>
      </c>
      <c r="W161" t="s">
        <v>3287</v>
      </c>
      <c r="X161" t="s">
        <v>3288</v>
      </c>
      <c r="Y161" t="s">
        <v>3289</v>
      </c>
      <c r="Z161" t="s">
        <v>3290</v>
      </c>
      <c r="AA161" t="s">
        <v>3291</v>
      </c>
      <c r="AB161" t="s">
        <v>3292</v>
      </c>
      <c r="AC161" t="s">
        <v>74</v>
      </c>
      <c r="AD161" t="s">
        <v>74</v>
      </c>
      <c r="AE161" t="s">
        <v>74</v>
      </c>
      <c r="AF161" t="s">
        <v>74</v>
      </c>
      <c r="AG161">
        <v>53</v>
      </c>
      <c r="AH161">
        <v>20</v>
      </c>
      <c r="AI161">
        <v>20</v>
      </c>
      <c r="AJ161">
        <v>0</v>
      </c>
      <c r="AK161">
        <v>8</v>
      </c>
      <c r="AL161" t="s">
        <v>2369</v>
      </c>
      <c r="AM161" t="s">
        <v>635</v>
      </c>
      <c r="AN161" t="s">
        <v>2370</v>
      </c>
      <c r="AO161" t="s">
        <v>3293</v>
      </c>
      <c r="AP161" t="s">
        <v>3294</v>
      </c>
      <c r="AQ161" t="s">
        <v>74</v>
      </c>
      <c r="AR161" t="s">
        <v>3295</v>
      </c>
      <c r="AS161" t="s">
        <v>3296</v>
      </c>
      <c r="AT161" t="s">
        <v>615</v>
      </c>
      <c r="AU161">
        <v>2014</v>
      </c>
      <c r="AV161">
        <v>23</v>
      </c>
      <c r="AW161">
        <v>2</v>
      </c>
      <c r="AX161" t="s">
        <v>74</v>
      </c>
      <c r="AY161" t="s">
        <v>74</v>
      </c>
      <c r="AZ161" t="s">
        <v>74</v>
      </c>
      <c r="BA161" t="s">
        <v>74</v>
      </c>
      <c r="BB161">
        <v>258</v>
      </c>
      <c r="BC161">
        <v>276</v>
      </c>
      <c r="BD161" t="s">
        <v>74</v>
      </c>
      <c r="BE161" t="s">
        <v>3297</v>
      </c>
      <c r="BF161" t="str">
        <f>HYPERLINK("http://dx.doi.org/10.1177/0961463X14535911","http://dx.doi.org/10.1177/0961463X14535911")</f>
        <v>http://dx.doi.org/10.1177/0961463X14535911</v>
      </c>
      <c r="BG161" t="s">
        <v>74</v>
      </c>
      <c r="BH161" t="s">
        <v>74</v>
      </c>
      <c r="BI161">
        <v>19</v>
      </c>
      <c r="BJ161" t="s">
        <v>256</v>
      </c>
      <c r="BK161" t="s">
        <v>99</v>
      </c>
      <c r="BL161" t="s">
        <v>257</v>
      </c>
      <c r="BM161" t="s">
        <v>3298</v>
      </c>
      <c r="BN161" t="s">
        <v>74</v>
      </c>
      <c r="BO161" t="s">
        <v>74</v>
      </c>
      <c r="BP161" t="s">
        <v>74</v>
      </c>
      <c r="BQ161" t="s">
        <v>74</v>
      </c>
      <c r="BR161" t="s">
        <v>102</v>
      </c>
      <c r="BS161" t="s">
        <v>3299</v>
      </c>
      <c r="BT161" t="str">
        <f>HYPERLINK("https%3A%2F%2Fwww.webofscience.com%2Fwos%2Fwoscc%2Ffull-record%2FWOS:000343038400007","View Full Record in Web of Science")</f>
        <v>View Full Record in Web of Science</v>
      </c>
    </row>
    <row r="162" spans="1:72" x14ac:dyDescent="0.25">
      <c r="A162" t="s">
        <v>72</v>
      </c>
      <c r="B162" t="s">
        <v>3300</v>
      </c>
      <c r="C162" t="s">
        <v>74</v>
      </c>
      <c r="D162" t="s">
        <v>74</v>
      </c>
      <c r="E162" t="s">
        <v>74</v>
      </c>
      <c r="F162" t="s">
        <v>3301</v>
      </c>
      <c r="G162" t="s">
        <v>74</v>
      </c>
      <c r="H162" t="s">
        <v>74</v>
      </c>
      <c r="I162" t="s">
        <v>3302</v>
      </c>
      <c r="J162" t="s">
        <v>496</v>
      </c>
      <c r="K162" t="s">
        <v>74</v>
      </c>
      <c r="L162" t="s">
        <v>74</v>
      </c>
      <c r="M162" t="s">
        <v>78</v>
      </c>
      <c r="N162" t="s">
        <v>79</v>
      </c>
      <c r="O162" t="s">
        <v>74</v>
      </c>
      <c r="P162" t="s">
        <v>74</v>
      </c>
      <c r="Q162" t="s">
        <v>74</v>
      </c>
      <c r="R162" t="s">
        <v>74</v>
      </c>
      <c r="S162" t="s">
        <v>74</v>
      </c>
      <c r="T162" t="s">
        <v>3303</v>
      </c>
      <c r="U162" t="s">
        <v>74</v>
      </c>
      <c r="V162" t="s">
        <v>3304</v>
      </c>
      <c r="W162" t="s">
        <v>3305</v>
      </c>
      <c r="X162" t="s">
        <v>2561</v>
      </c>
      <c r="Y162" t="s">
        <v>3306</v>
      </c>
      <c r="Z162" t="s">
        <v>74</v>
      </c>
      <c r="AA162" t="s">
        <v>3307</v>
      </c>
      <c r="AB162" t="s">
        <v>3308</v>
      </c>
      <c r="AC162" t="s">
        <v>74</v>
      </c>
      <c r="AD162" t="s">
        <v>74</v>
      </c>
      <c r="AE162" t="s">
        <v>74</v>
      </c>
      <c r="AF162" t="s">
        <v>74</v>
      </c>
      <c r="AG162">
        <v>38</v>
      </c>
      <c r="AH162">
        <v>2</v>
      </c>
      <c r="AI162">
        <v>2</v>
      </c>
      <c r="AJ162">
        <v>0</v>
      </c>
      <c r="AK162">
        <v>1</v>
      </c>
      <c r="AL162" t="s">
        <v>502</v>
      </c>
      <c r="AM162" t="s">
        <v>503</v>
      </c>
      <c r="AN162" t="s">
        <v>504</v>
      </c>
      <c r="AO162" t="s">
        <v>505</v>
      </c>
      <c r="AP162" t="s">
        <v>506</v>
      </c>
      <c r="AQ162" t="s">
        <v>74</v>
      </c>
      <c r="AR162" t="s">
        <v>507</v>
      </c>
      <c r="AS162" t="s">
        <v>508</v>
      </c>
      <c r="AT162" t="s">
        <v>509</v>
      </c>
      <c r="AU162">
        <v>2014</v>
      </c>
      <c r="AV162">
        <v>28</v>
      </c>
      <c r="AW162">
        <v>1</v>
      </c>
      <c r="AX162" t="s">
        <v>74</v>
      </c>
      <c r="AY162" t="s">
        <v>74</v>
      </c>
      <c r="AZ162" t="s">
        <v>74</v>
      </c>
      <c r="BA162" t="s">
        <v>74</v>
      </c>
      <c r="BB162">
        <v>49</v>
      </c>
      <c r="BC162">
        <v>62</v>
      </c>
      <c r="BD162" t="s">
        <v>74</v>
      </c>
      <c r="BE162" t="s">
        <v>3309</v>
      </c>
      <c r="BF162" t="str">
        <f>HYPERLINK("http://dx.doi.org/10.1177/0888325413494772","http://dx.doi.org/10.1177/0888325413494772")</f>
        <v>http://dx.doi.org/10.1177/0888325413494772</v>
      </c>
      <c r="BG162" t="s">
        <v>74</v>
      </c>
      <c r="BH162" t="s">
        <v>74</v>
      </c>
      <c r="BI162">
        <v>14</v>
      </c>
      <c r="BJ162" t="s">
        <v>512</v>
      </c>
      <c r="BK162" t="s">
        <v>99</v>
      </c>
      <c r="BL162" t="s">
        <v>513</v>
      </c>
      <c r="BM162" t="s">
        <v>3310</v>
      </c>
      <c r="BN162" t="s">
        <v>74</v>
      </c>
      <c r="BO162" t="s">
        <v>74</v>
      </c>
      <c r="BP162" t="s">
        <v>74</v>
      </c>
      <c r="BQ162" t="s">
        <v>74</v>
      </c>
      <c r="BR162" t="s">
        <v>102</v>
      </c>
      <c r="BS162" t="s">
        <v>3311</v>
      </c>
      <c r="BT162" t="str">
        <f>HYPERLINK("https%3A%2F%2Fwww.webofscience.com%2Fwos%2Fwoscc%2Ffull-record%2FWOS:000329722100004","View Full Record in Web of Science")</f>
        <v>View Full Record in Web of Science</v>
      </c>
    </row>
    <row r="163" spans="1:72" x14ac:dyDescent="0.25">
      <c r="A163" t="s">
        <v>72</v>
      </c>
      <c r="B163" t="s">
        <v>3312</v>
      </c>
      <c r="C163" t="s">
        <v>74</v>
      </c>
      <c r="D163" t="s">
        <v>74</v>
      </c>
      <c r="E163" t="s">
        <v>74</v>
      </c>
      <c r="F163" t="s">
        <v>3313</v>
      </c>
      <c r="G163" t="s">
        <v>74</v>
      </c>
      <c r="H163" t="s">
        <v>74</v>
      </c>
      <c r="I163" t="s">
        <v>3314</v>
      </c>
      <c r="J163" t="s">
        <v>3315</v>
      </c>
      <c r="K163" t="s">
        <v>74</v>
      </c>
      <c r="L163" t="s">
        <v>74</v>
      </c>
      <c r="M163" t="s">
        <v>78</v>
      </c>
      <c r="N163" t="s">
        <v>79</v>
      </c>
      <c r="O163" t="s">
        <v>74</v>
      </c>
      <c r="P163" t="s">
        <v>74</v>
      </c>
      <c r="Q163" t="s">
        <v>74</v>
      </c>
      <c r="R163" t="s">
        <v>74</v>
      </c>
      <c r="S163" t="s">
        <v>74</v>
      </c>
      <c r="T163" t="s">
        <v>3316</v>
      </c>
      <c r="U163" t="s">
        <v>3317</v>
      </c>
      <c r="V163" t="s">
        <v>3318</v>
      </c>
      <c r="W163" t="s">
        <v>3319</v>
      </c>
      <c r="X163" t="s">
        <v>3320</v>
      </c>
      <c r="Y163" t="s">
        <v>3321</v>
      </c>
      <c r="Z163" t="s">
        <v>3322</v>
      </c>
      <c r="AA163" t="s">
        <v>3323</v>
      </c>
      <c r="AB163" t="s">
        <v>3324</v>
      </c>
      <c r="AC163" t="s">
        <v>74</v>
      </c>
      <c r="AD163" t="s">
        <v>74</v>
      </c>
      <c r="AE163" t="s">
        <v>74</v>
      </c>
      <c r="AF163" t="s">
        <v>74</v>
      </c>
      <c r="AG163">
        <v>44</v>
      </c>
      <c r="AH163">
        <v>23</v>
      </c>
      <c r="AI163">
        <v>23</v>
      </c>
      <c r="AJ163">
        <v>6</v>
      </c>
      <c r="AK163">
        <v>62</v>
      </c>
      <c r="AL163" t="s">
        <v>3325</v>
      </c>
      <c r="AM163" t="s">
        <v>2196</v>
      </c>
      <c r="AN163" t="s">
        <v>2197</v>
      </c>
      <c r="AO163" t="s">
        <v>3326</v>
      </c>
      <c r="AP163" t="s">
        <v>3327</v>
      </c>
      <c r="AQ163" t="s">
        <v>74</v>
      </c>
      <c r="AR163" t="s">
        <v>3328</v>
      </c>
      <c r="AS163" t="s">
        <v>3329</v>
      </c>
      <c r="AT163" t="s">
        <v>74</v>
      </c>
      <c r="AU163">
        <v>2014</v>
      </c>
      <c r="AV163">
        <v>19</v>
      </c>
      <c r="AW163">
        <v>2</v>
      </c>
      <c r="AX163" t="s">
        <v>74</v>
      </c>
      <c r="AY163" t="s">
        <v>74</v>
      </c>
      <c r="AZ163" t="s">
        <v>74</v>
      </c>
      <c r="BA163" t="s">
        <v>74</v>
      </c>
      <c r="BB163">
        <v>201</v>
      </c>
      <c r="BC163">
        <v>224</v>
      </c>
      <c r="BD163" t="s">
        <v>74</v>
      </c>
      <c r="BE163" t="s">
        <v>3330</v>
      </c>
      <c r="BF163" t="str">
        <f>HYPERLINK("http://dx.doi.org/10.1075/ijcl.19.2.03hon","http://dx.doi.org/10.1075/ijcl.19.2.03hon")</f>
        <v>http://dx.doi.org/10.1075/ijcl.19.2.03hon</v>
      </c>
      <c r="BG163" t="s">
        <v>74</v>
      </c>
      <c r="BH163" t="s">
        <v>74</v>
      </c>
      <c r="BI163">
        <v>24</v>
      </c>
      <c r="BJ163" t="s">
        <v>127</v>
      </c>
      <c r="BK163" t="s">
        <v>180</v>
      </c>
      <c r="BL163" t="s">
        <v>129</v>
      </c>
      <c r="BM163" t="s">
        <v>3331</v>
      </c>
      <c r="BN163" t="s">
        <v>74</v>
      </c>
      <c r="BO163" t="s">
        <v>74</v>
      </c>
      <c r="BP163" t="s">
        <v>74</v>
      </c>
      <c r="BQ163" t="s">
        <v>74</v>
      </c>
      <c r="BR163" t="s">
        <v>102</v>
      </c>
      <c r="BS163" t="s">
        <v>3332</v>
      </c>
      <c r="BT163" t="str">
        <f>HYPERLINK("https%3A%2F%2Fwww.webofscience.com%2Fwos%2Fwoscc%2Ffull-record%2FWOS:000337740900003","View Full Record in Web of Science")</f>
        <v>View Full Record in Web of Science</v>
      </c>
    </row>
    <row r="164" spans="1:72" x14ac:dyDescent="0.25">
      <c r="A164" t="s">
        <v>72</v>
      </c>
      <c r="B164" t="s">
        <v>3333</v>
      </c>
      <c r="C164" t="s">
        <v>74</v>
      </c>
      <c r="D164" t="s">
        <v>74</v>
      </c>
      <c r="E164" t="s">
        <v>74</v>
      </c>
      <c r="F164" t="s">
        <v>3334</v>
      </c>
      <c r="G164" t="s">
        <v>74</v>
      </c>
      <c r="H164" t="s">
        <v>74</v>
      </c>
      <c r="I164" t="s">
        <v>3335</v>
      </c>
      <c r="J164" t="s">
        <v>3336</v>
      </c>
      <c r="K164" t="s">
        <v>74</v>
      </c>
      <c r="L164" t="s">
        <v>74</v>
      </c>
      <c r="M164" t="s">
        <v>78</v>
      </c>
      <c r="N164" t="s">
        <v>79</v>
      </c>
      <c r="O164" t="s">
        <v>74</v>
      </c>
      <c r="P164" t="s">
        <v>74</v>
      </c>
      <c r="Q164" t="s">
        <v>74</v>
      </c>
      <c r="R164" t="s">
        <v>74</v>
      </c>
      <c r="S164" t="s">
        <v>74</v>
      </c>
      <c r="T164" t="s">
        <v>3337</v>
      </c>
      <c r="U164" t="s">
        <v>74</v>
      </c>
      <c r="V164" t="s">
        <v>3338</v>
      </c>
      <c r="W164" t="s">
        <v>3339</v>
      </c>
      <c r="X164" t="s">
        <v>3340</v>
      </c>
      <c r="Y164" t="s">
        <v>3341</v>
      </c>
      <c r="Z164" t="s">
        <v>3342</v>
      </c>
      <c r="AA164" t="s">
        <v>74</v>
      </c>
      <c r="AB164" t="s">
        <v>74</v>
      </c>
      <c r="AC164" t="s">
        <v>74</v>
      </c>
      <c r="AD164" t="s">
        <v>74</v>
      </c>
      <c r="AE164" t="s">
        <v>74</v>
      </c>
      <c r="AF164" t="s">
        <v>74</v>
      </c>
      <c r="AG164">
        <v>72</v>
      </c>
      <c r="AH164">
        <v>9</v>
      </c>
      <c r="AI164">
        <v>9</v>
      </c>
      <c r="AJ164">
        <v>0</v>
      </c>
      <c r="AK164">
        <v>1</v>
      </c>
      <c r="AL164" t="s">
        <v>3343</v>
      </c>
      <c r="AM164" t="s">
        <v>397</v>
      </c>
      <c r="AN164" t="s">
        <v>3344</v>
      </c>
      <c r="AO164" t="s">
        <v>3345</v>
      </c>
      <c r="AP164" t="s">
        <v>74</v>
      </c>
      <c r="AQ164" t="s">
        <v>74</v>
      </c>
      <c r="AR164" t="s">
        <v>3346</v>
      </c>
      <c r="AS164" t="s">
        <v>3347</v>
      </c>
      <c r="AT164" t="s">
        <v>74</v>
      </c>
      <c r="AU164">
        <v>2014</v>
      </c>
      <c r="AV164" t="s">
        <v>74</v>
      </c>
      <c r="AW164">
        <v>109</v>
      </c>
      <c r="AX164" t="s">
        <v>74</v>
      </c>
      <c r="AY164" t="s">
        <v>74</v>
      </c>
      <c r="AZ164" t="s">
        <v>74</v>
      </c>
      <c r="BA164" t="s">
        <v>74</v>
      </c>
      <c r="BB164">
        <v>37</v>
      </c>
      <c r="BC164">
        <v>59</v>
      </c>
      <c r="BD164" t="s">
        <v>74</v>
      </c>
      <c r="BE164" t="s">
        <v>74</v>
      </c>
      <c r="BF164" t="s">
        <v>74</v>
      </c>
      <c r="BG164" t="s">
        <v>74</v>
      </c>
      <c r="BH164" t="s">
        <v>74</v>
      </c>
      <c r="BI164">
        <v>23</v>
      </c>
      <c r="BJ164" t="s">
        <v>381</v>
      </c>
      <c r="BK164" t="s">
        <v>235</v>
      </c>
      <c r="BL164" t="s">
        <v>381</v>
      </c>
      <c r="BM164" t="s">
        <v>3348</v>
      </c>
      <c r="BN164" t="s">
        <v>74</v>
      </c>
      <c r="BO164" t="s">
        <v>74</v>
      </c>
      <c r="BP164" t="s">
        <v>74</v>
      </c>
      <c r="BQ164" t="s">
        <v>74</v>
      </c>
      <c r="BR164" t="s">
        <v>102</v>
      </c>
      <c r="BS164" t="s">
        <v>3349</v>
      </c>
      <c r="BT164" t="str">
        <f>HYPERLINK("https%3A%2F%2Fwww.webofscience.com%2Fwos%2Fwoscc%2Ffull-record%2FWOS:000344717600003","View Full Record in Web of Science")</f>
        <v>View Full Record in Web of Science</v>
      </c>
    </row>
    <row r="165" spans="1:72" x14ac:dyDescent="0.25">
      <c r="A165" t="s">
        <v>72</v>
      </c>
      <c r="B165" t="s">
        <v>3350</v>
      </c>
      <c r="C165" t="s">
        <v>74</v>
      </c>
      <c r="D165" t="s">
        <v>74</v>
      </c>
      <c r="E165" t="s">
        <v>74</v>
      </c>
      <c r="F165" t="s">
        <v>3351</v>
      </c>
      <c r="G165" t="s">
        <v>74</v>
      </c>
      <c r="H165" t="s">
        <v>74</v>
      </c>
      <c r="I165" t="s">
        <v>3352</v>
      </c>
      <c r="J165" t="s">
        <v>3353</v>
      </c>
      <c r="K165" t="s">
        <v>74</v>
      </c>
      <c r="L165" t="s">
        <v>74</v>
      </c>
      <c r="M165" t="s">
        <v>78</v>
      </c>
      <c r="N165" t="s">
        <v>79</v>
      </c>
      <c r="O165" t="s">
        <v>74</v>
      </c>
      <c r="P165" t="s">
        <v>74</v>
      </c>
      <c r="Q165" t="s">
        <v>74</v>
      </c>
      <c r="R165" t="s">
        <v>74</v>
      </c>
      <c r="S165" t="s">
        <v>74</v>
      </c>
      <c r="T165" t="s">
        <v>3354</v>
      </c>
      <c r="U165" t="s">
        <v>3355</v>
      </c>
      <c r="V165" t="s">
        <v>3356</v>
      </c>
      <c r="W165" t="s">
        <v>3357</v>
      </c>
      <c r="X165" t="s">
        <v>3358</v>
      </c>
      <c r="Y165" t="s">
        <v>3359</v>
      </c>
      <c r="Z165" t="s">
        <v>3360</v>
      </c>
      <c r="AA165" t="s">
        <v>74</v>
      </c>
      <c r="AB165" t="s">
        <v>74</v>
      </c>
      <c r="AC165" t="s">
        <v>74</v>
      </c>
      <c r="AD165" t="s">
        <v>74</v>
      </c>
      <c r="AE165" t="s">
        <v>74</v>
      </c>
      <c r="AF165" t="s">
        <v>74</v>
      </c>
      <c r="AG165">
        <v>56</v>
      </c>
      <c r="AH165">
        <v>5</v>
      </c>
      <c r="AI165">
        <v>5</v>
      </c>
      <c r="AJ165">
        <v>1</v>
      </c>
      <c r="AK165">
        <v>19</v>
      </c>
      <c r="AL165" t="s">
        <v>2369</v>
      </c>
      <c r="AM165" t="s">
        <v>635</v>
      </c>
      <c r="AN165" t="s">
        <v>2370</v>
      </c>
      <c r="AO165" t="s">
        <v>3361</v>
      </c>
      <c r="AP165" t="s">
        <v>3362</v>
      </c>
      <c r="AQ165" t="s">
        <v>74</v>
      </c>
      <c r="AR165" t="s">
        <v>3353</v>
      </c>
      <c r="AS165" t="s">
        <v>3363</v>
      </c>
      <c r="AT165" t="s">
        <v>470</v>
      </c>
      <c r="AU165">
        <v>2013</v>
      </c>
      <c r="AV165">
        <v>13</v>
      </c>
      <c r="AW165">
        <v>6</v>
      </c>
      <c r="AX165" t="s">
        <v>74</v>
      </c>
      <c r="AY165" t="s">
        <v>74</v>
      </c>
      <c r="AZ165" t="s">
        <v>74</v>
      </c>
      <c r="BA165" t="s">
        <v>74</v>
      </c>
      <c r="BB165">
        <v>795</v>
      </c>
      <c r="BC165">
        <v>817</v>
      </c>
      <c r="BD165" t="s">
        <v>74</v>
      </c>
      <c r="BE165" t="s">
        <v>3364</v>
      </c>
      <c r="BF165" t="str">
        <f>HYPERLINK("http://dx.doi.org/10.1177/1468796812472148","http://dx.doi.org/10.1177/1468796812472148")</f>
        <v>http://dx.doi.org/10.1177/1468796812472148</v>
      </c>
      <c r="BG165" t="s">
        <v>74</v>
      </c>
      <c r="BH165" t="s">
        <v>74</v>
      </c>
      <c r="BI165">
        <v>23</v>
      </c>
      <c r="BJ165" t="s">
        <v>3365</v>
      </c>
      <c r="BK165" t="s">
        <v>99</v>
      </c>
      <c r="BL165" t="s">
        <v>3365</v>
      </c>
      <c r="BM165" t="s">
        <v>3366</v>
      </c>
      <c r="BN165" t="s">
        <v>74</v>
      </c>
      <c r="BO165" t="s">
        <v>74</v>
      </c>
      <c r="BP165" t="s">
        <v>74</v>
      </c>
      <c r="BQ165" t="s">
        <v>74</v>
      </c>
      <c r="BR165" t="s">
        <v>102</v>
      </c>
      <c r="BS165" t="s">
        <v>3367</v>
      </c>
      <c r="BT165" t="str">
        <f>HYPERLINK("https%3A%2F%2Fwww.webofscience.com%2Fwos%2Fwoscc%2Ffull-record%2FWOS:000327194800007","View Full Record in Web of Science")</f>
        <v>View Full Record in Web of Science</v>
      </c>
    </row>
    <row r="166" spans="1:72" x14ac:dyDescent="0.25">
      <c r="A166" t="s">
        <v>72</v>
      </c>
      <c r="B166" t="s">
        <v>3368</v>
      </c>
      <c r="C166" t="s">
        <v>74</v>
      </c>
      <c r="D166" t="s">
        <v>74</v>
      </c>
      <c r="E166" t="s">
        <v>74</v>
      </c>
      <c r="F166" t="s">
        <v>3369</v>
      </c>
      <c r="G166" t="s">
        <v>74</v>
      </c>
      <c r="H166" t="s">
        <v>74</v>
      </c>
      <c r="I166" t="s">
        <v>3370</v>
      </c>
      <c r="J166" t="s">
        <v>1971</v>
      </c>
      <c r="K166" t="s">
        <v>74</v>
      </c>
      <c r="L166" t="s">
        <v>74</v>
      </c>
      <c r="M166" t="s">
        <v>78</v>
      </c>
      <c r="N166" t="s">
        <v>79</v>
      </c>
      <c r="O166" t="s">
        <v>74</v>
      </c>
      <c r="P166" t="s">
        <v>74</v>
      </c>
      <c r="Q166" t="s">
        <v>74</v>
      </c>
      <c r="R166" t="s">
        <v>74</v>
      </c>
      <c r="S166" t="s">
        <v>74</v>
      </c>
      <c r="T166" t="s">
        <v>3371</v>
      </c>
      <c r="U166" t="s">
        <v>3372</v>
      </c>
      <c r="V166" t="s">
        <v>3373</v>
      </c>
      <c r="W166" t="s">
        <v>3374</v>
      </c>
      <c r="X166" t="s">
        <v>3375</v>
      </c>
      <c r="Y166" t="s">
        <v>3376</v>
      </c>
      <c r="Z166" t="s">
        <v>3377</v>
      </c>
      <c r="AA166" t="s">
        <v>3378</v>
      </c>
      <c r="AB166" t="s">
        <v>3379</v>
      </c>
      <c r="AC166" t="s">
        <v>3380</v>
      </c>
      <c r="AD166" t="s">
        <v>1169</v>
      </c>
      <c r="AE166" t="s">
        <v>74</v>
      </c>
      <c r="AF166" t="s">
        <v>74</v>
      </c>
      <c r="AG166">
        <v>79</v>
      </c>
      <c r="AH166">
        <v>39</v>
      </c>
      <c r="AI166">
        <v>39</v>
      </c>
      <c r="AJ166">
        <v>0</v>
      </c>
      <c r="AK166">
        <v>36</v>
      </c>
      <c r="AL166" t="s">
        <v>585</v>
      </c>
      <c r="AM166" t="s">
        <v>586</v>
      </c>
      <c r="AN166" t="s">
        <v>587</v>
      </c>
      <c r="AO166" t="s">
        <v>1980</v>
      </c>
      <c r="AP166" t="s">
        <v>1981</v>
      </c>
      <c r="AQ166" t="s">
        <v>74</v>
      </c>
      <c r="AR166" t="s">
        <v>1982</v>
      </c>
      <c r="AS166" t="s">
        <v>1983</v>
      </c>
      <c r="AT166" t="s">
        <v>489</v>
      </c>
      <c r="AU166">
        <v>2013</v>
      </c>
      <c r="AV166">
        <v>19</v>
      </c>
      <c r="AW166">
        <v>6</v>
      </c>
      <c r="AX166" t="s">
        <v>74</v>
      </c>
      <c r="AY166" t="s">
        <v>74</v>
      </c>
      <c r="AZ166" t="s">
        <v>450</v>
      </c>
      <c r="BA166" t="s">
        <v>74</v>
      </c>
      <c r="BB166">
        <v>671</v>
      </c>
      <c r="BC166">
        <v>687</v>
      </c>
      <c r="BD166" t="s">
        <v>74</v>
      </c>
      <c r="BE166" t="s">
        <v>3381</v>
      </c>
      <c r="BF166" t="str">
        <f>HYPERLINK("http://dx.doi.org/10.1002/psp.1788","http://dx.doi.org/10.1002/psp.1788")</f>
        <v>http://dx.doi.org/10.1002/psp.1788</v>
      </c>
      <c r="BG166" t="s">
        <v>74</v>
      </c>
      <c r="BH166" t="s">
        <v>74</v>
      </c>
      <c r="BI166">
        <v>17</v>
      </c>
      <c r="BJ166" t="s">
        <v>1986</v>
      </c>
      <c r="BK166" t="s">
        <v>99</v>
      </c>
      <c r="BL166" t="s">
        <v>1986</v>
      </c>
      <c r="BM166" t="s">
        <v>3382</v>
      </c>
      <c r="BN166" t="s">
        <v>74</v>
      </c>
      <c r="BO166" t="s">
        <v>74</v>
      </c>
      <c r="BP166" t="s">
        <v>74</v>
      </c>
      <c r="BQ166" t="s">
        <v>74</v>
      </c>
      <c r="BR166" t="s">
        <v>102</v>
      </c>
      <c r="BS166" t="s">
        <v>3383</v>
      </c>
      <c r="BT166" t="str">
        <f>HYPERLINK("https%3A%2F%2Fwww.webofscience.com%2Fwos%2Fwoscc%2Ffull-record%2FWOS:000325155200003","View Full Record in Web of Science")</f>
        <v>View Full Record in Web of Science</v>
      </c>
    </row>
    <row r="167" spans="1:72" x14ac:dyDescent="0.25">
      <c r="A167" t="s">
        <v>72</v>
      </c>
      <c r="B167" t="s">
        <v>3384</v>
      </c>
      <c r="C167" t="s">
        <v>74</v>
      </c>
      <c r="D167" t="s">
        <v>74</v>
      </c>
      <c r="E167" t="s">
        <v>74</v>
      </c>
      <c r="F167" t="s">
        <v>3385</v>
      </c>
      <c r="G167" t="s">
        <v>74</v>
      </c>
      <c r="H167" t="s">
        <v>74</v>
      </c>
      <c r="I167" t="s">
        <v>3386</v>
      </c>
      <c r="J167" t="s">
        <v>3387</v>
      </c>
      <c r="K167" t="s">
        <v>74</v>
      </c>
      <c r="L167" t="s">
        <v>74</v>
      </c>
      <c r="M167" t="s">
        <v>78</v>
      </c>
      <c r="N167" t="s">
        <v>79</v>
      </c>
      <c r="O167" t="s">
        <v>74</v>
      </c>
      <c r="P167" t="s">
        <v>74</v>
      </c>
      <c r="Q167" t="s">
        <v>74</v>
      </c>
      <c r="R167" t="s">
        <v>74</v>
      </c>
      <c r="S167" t="s">
        <v>74</v>
      </c>
      <c r="T167" t="s">
        <v>3388</v>
      </c>
      <c r="U167" t="s">
        <v>3389</v>
      </c>
      <c r="V167" t="s">
        <v>3390</v>
      </c>
      <c r="W167" t="s">
        <v>3391</v>
      </c>
      <c r="X167" t="s">
        <v>3392</v>
      </c>
      <c r="Y167" t="s">
        <v>3393</v>
      </c>
      <c r="Z167" t="s">
        <v>3394</v>
      </c>
      <c r="AA167" t="s">
        <v>3395</v>
      </c>
      <c r="AB167" t="s">
        <v>3396</v>
      </c>
      <c r="AC167" t="s">
        <v>74</v>
      </c>
      <c r="AD167" t="s">
        <v>74</v>
      </c>
      <c r="AE167" t="s">
        <v>74</v>
      </c>
      <c r="AF167" t="s">
        <v>74</v>
      </c>
      <c r="AG167">
        <v>81</v>
      </c>
      <c r="AH167">
        <v>10</v>
      </c>
      <c r="AI167">
        <v>10</v>
      </c>
      <c r="AJ167">
        <v>3</v>
      </c>
      <c r="AK167">
        <v>39</v>
      </c>
      <c r="AL167" t="s">
        <v>273</v>
      </c>
      <c r="AM167" t="s">
        <v>274</v>
      </c>
      <c r="AN167" t="s">
        <v>275</v>
      </c>
      <c r="AO167" t="s">
        <v>3397</v>
      </c>
      <c r="AP167" t="s">
        <v>3398</v>
      </c>
      <c r="AQ167" t="s">
        <v>74</v>
      </c>
      <c r="AR167" t="s">
        <v>3387</v>
      </c>
      <c r="AS167" t="s">
        <v>3399</v>
      </c>
      <c r="AT167" t="s">
        <v>1328</v>
      </c>
      <c r="AU167">
        <v>2013</v>
      </c>
      <c r="AV167">
        <v>68</v>
      </c>
      <c r="AW167" t="s">
        <v>3400</v>
      </c>
      <c r="AX167" t="s">
        <v>74</v>
      </c>
      <c r="AY167" t="s">
        <v>74</v>
      </c>
      <c r="AZ167" t="s">
        <v>74</v>
      </c>
      <c r="BA167" t="s">
        <v>74</v>
      </c>
      <c r="BB167">
        <v>605</v>
      </c>
      <c r="BC167">
        <v>619</v>
      </c>
      <c r="BD167" t="s">
        <v>74</v>
      </c>
      <c r="BE167" t="s">
        <v>3401</v>
      </c>
      <c r="BF167" t="str">
        <f>HYPERLINK("http://dx.doi.org/10.1007/s11199-013-0272-5","http://dx.doi.org/10.1007/s11199-013-0272-5")</f>
        <v>http://dx.doi.org/10.1007/s11199-013-0272-5</v>
      </c>
      <c r="BG167" t="s">
        <v>74</v>
      </c>
      <c r="BH167" t="s">
        <v>74</v>
      </c>
      <c r="BI167">
        <v>15</v>
      </c>
      <c r="BJ167" t="s">
        <v>3402</v>
      </c>
      <c r="BK167" t="s">
        <v>99</v>
      </c>
      <c r="BL167" t="s">
        <v>3403</v>
      </c>
      <c r="BM167" t="s">
        <v>3404</v>
      </c>
      <c r="BN167">
        <v>23606785</v>
      </c>
      <c r="BO167" t="s">
        <v>3405</v>
      </c>
      <c r="BP167" t="s">
        <v>74</v>
      </c>
      <c r="BQ167" t="s">
        <v>74</v>
      </c>
      <c r="BR167" t="s">
        <v>102</v>
      </c>
      <c r="BS167" t="s">
        <v>3406</v>
      </c>
      <c r="BT167" t="str">
        <f>HYPERLINK("https%3A%2F%2Fwww.webofscience.com%2Fwos%2Fwoscc%2Ffull-record%2FWOS:000317970400007","View Full Record in Web of Science")</f>
        <v>View Full Record in Web of Science</v>
      </c>
    </row>
    <row r="168" spans="1:72" x14ac:dyDescent="0.25">
      <c r="A168" t="s">
        <v>72</v>
      </c>
      <c r="B168" t="s">
        <v>3407</v>
      </c>
      <c r="C168" t="s">
        <v>74</v>
      </c>
      <c r="D168" t="s">
        <v>74</v>
      </c>
      <c r="E168" t="s">
        <v>74</v>
      </c>
      <c r="F168" t="s">
        <v>3408</v>
      </c>
      <c r="G168" t="s">
        <v>74</v>
      </c>
      <c r="H168" t="s">
        <v>74</v>
      </c>
      <c r="I168" t="s">
        <v>3409</v>
      </c>
      <c r="J168" t="s">
        <v>1717</v>
      </c>
      <c r="K168" t="s">
        <v>74</v>
      </c>
      <c r="L168" t="s">
        <v>74</v>
      </c>
      <c r="M168" t="s">
        <v>78</v>
      </c>
      <c r="N168" t="s">
        <v>79</v>
      </c>
      <c r="O168" t="s">
        <v>74</v>
      </c>
      <c r="P168" t="s">
        <v>74</v>
      </c>
      <c r="Q168" t="s">
        <v>74</v>
      </c>
      <c r="R168" t="s">
        <v>74</v>
      </c>
      <c r="S168" t="s">
        <v>74</v>
      </c>
      <c r="T168" t="s">
        <v>3410</v>
      </c>
      <c r="U168" t="s">
        <v>3411</v>
      </c>
      <c r="V168" t="s">
        <v>3412</v>
      </c>
      <c r="W168" t="s">
        <v>3413</v>
      </c>
      <c r="X168" t="s">
        <v>3414</v>
      </c>
      <c r="Y168" t="s">
        <v>3415</v>
      </c>
      <c r="Z168" t="s">
        <v>3416</v>
      </c>
      <c r="AA168" t="s">
        <v>74</v>
      </c>
      <c r="AB168" t="s">
        <v>3417</v>
      </c>
      <c r="AC168" t="s">
        <v>74</v>
      </c>
      <c r="AD168" t="s">
        <v>74</v>
      </c>
      <c r="AE168" t="s">
        <v>74</v>
      </c>
      <c r="AF168" t="s">
        <v>74</v>
      </c>
      <c r="AG168">
        <v>64</v>
      </c>
      <c r="AH168">
        <v>31</v>
      </c>
      <c r="AI168">
        <v>31</v>
      </c>
      <c r="AJ168">
        <v>0</v>
      </c>
      <c r="AK168">
        <v>29</v>
      </c>
      <c r="AL168" t="s">
        <v>88</v>
      </c>
      <c r="AM168" t="s">
        <v>89</v>
      </c>
      <c r="AN168" t="s">
        <v>90</v>
      </c>
      <c r="AO168" t="s">
        <v>1728</v>
      </c>
      <c r="AP168" t="s">
        <v>1729</v>
      </c>
      <c r="AQ168" t="s">
        <v>74</v>
      </c>
      <c r="AR168" t="s">
        <v>1730</v>
      </c>
      <c r="AS168" t="s">
        <v>1731</v>
      </c>
      <c r="AT168" t="s">
        <v>1944</v>
      </c>
      <c r="AU168">
        <v>2013</v>
      </c>
      <c r="AV168">
        <v>39</v>
      </c>
      <c r="AW168">
        <v>3</v>
      </c>
      <c r="AX168" t="s">
        <v>74</v>
      </c>
      <c r="AY168" t="s">
        <v>74</v>
      </c>
      <c r="AZ168" t="s">
        <v>74</v>
      </c>
      <c r="BA168" t="s">
        <v>74</v>
      </c>
      <c r="BB168">
        <v>353</v>
      </c>
      <c r="BC168">
        <v>372</v>
      </c>
      <c r="BD168" t="s">
        <v>74</v>
      </c>
      <c r="BE168" t="s">
        <v>3418</v>
      </c>
      <c r="BF168" t="str">
        <f>HYPERLINK("http://dx.doi.org/10.1080/1369183X.2013.733858","http://dx.doi.org/10.1080/1369183X.2013.733858")</f>
        <v>http://dx.doi.org/10.1080/1369183X.2013.733858</v>
      </c>
      <c r="BG168" t="s">
        <v>74</v>
      </c>
      <c r="BH168" t="s">
        <v>74</v>
      </c>
      <c r="BI168">
        <v>20</v>
      </c>
      <c r="BJ168" t="s">
        <v>1735</v>
      </c>
      <c r="BK168" t="s">
        <v>99</v>
      </c>
      <c r="BL168" t="s">
        <v>1735</v>
      </c>
      <c r="BM168" t="s">
        <v>3419</v>
      </c>
      <c r="BN168" t="s">
        <v>74</v>
      </c>
      <c r="BO168" t="s">
        <v>74</v>
      </c>
      <c r="BP168" t="s">
        <v>74</v>
      </c>
      <c r="BQ168" t="s">
        <v>74</v>
      </c>
      <c r="BR168" t="s">
        <v>102</v>
      </c>
      <c r="BS168" t="s">
        <v>3420</v>
      </c>
      <c r="BT168" t="str">
        <f>HYPERLINK("https%3A%2F%2Fwww.webofscience.com%2Fwos%2Fwoscc%2Ffull-record%2FWOS:000314452300002","View Full Record in Web of Science")</f>
        <v>View Full Record in Web of Science</v>
      </c>
    </row>
    <row r="169" spans="1:72" x14ac:dyDescent="0.25">
      <c r="A169" t="s">
        <v>72</v>
      </c>
      <c r="B169" t="s">
        <v>3421</v>
      </c>
      <c r="C169" t="s">
        <v>74</v>
      </c>
      <c r="D169" t="s">
        <v>74</v>
      </c>
      <c r="E169" t="s">
        <v>74</v>
      </c>
      <c r="F169" t="s">
        <v>3422</v>
      </c>
      <c r="G169" t="s">
        <v>74</v>
      </c>
      <c r="H169" t="s">
        <v>74</v>
      </c>
      <c r="I169" t="s">
        <v>3423</v>
      </c>
      <c r="J169" t="s">
        <v>1717</v>
      </c>
      <c r="K169" t="s">
        <v>74</v>
      </c>
      <c r="L169" t="s">
        <v>74</v>
      </c>
      <c r="M169" t="s">
        <v>78</v>
      </c>
      <c r="N169" t="s">
        <v>79</v>
      </c>
      <c r="O169" t="s">
        <v>74</v>
      </c>
      <c r="P169" t="s">
        <v>74</v>
      </c>
      <c r="Q169" t="s">
        <v>74</v>
      </c>
      <c r="R169" t="s">
        <v>74</v>
      </c>
      <c r="S169" t="s">
        <v>74</v>
      </c>
      <c r="T169" t="s">
        <v>3424</v>
      </c>
      <c r="U169" t="s">
        <v>3425</v>
      </c>
      <c r="V169" t="s">
        <v>3426</v>
      </c>
      <c r="W169" t="s">
        <v>3427</v>
      </c>
      <c r="X169" t="s">
        <v>3428</v>
      </c>
      <c r="Y169" t="s">
        <v>3429</v>
      </c>
      <c r="Z169" t="s">
        <v>3430</v>
      </c>
      <c r="AA169" t="s">
        <v>74</v>
      </c>
      <c r="AB169" t="s">
        <v>74</v>
      </c>
      <c r="AC169" t="s">
        <v>74</v>
      </c>
      <c r="AD169" t="s">
        <v>74</v>
      </c>
      <c r="AE169" t="s">
        <v>74</v>
      </c>
      <c r="AF169" t="s">
        <v>74</v>
      </c>
      <c r="AG169">
        <v>49</v>
      </c>
      <c r="AH169">
        <v>12</v>
      </c>
      <c r="AI169">
        <v>12</v>
      </c>
      <c r="AJ169">
        <v>0</v>
      </c>
      <c r="AK169">
        <v>36</v>
      </c>
      <c r="AL169" t="s">
        <v>88</v>
      </c>
      <c r="AM169" t="s">
        <v>89</v>
      </c>
      <c r="AN169" t="s">
        <v>3431</v>
      </c>
      <c r="AO169" t="s">
        <v>1728</v>
      </c>
      <c r="AP169" t="s">
        <v>74</v>
      </c>
      <c r="AQ169" t="s">
        <v>74</v>
      </c>
      <c r="AR169" t="s">
        <v>1730</v>
      </c>
      <c r="AS169" t="s">
        <v>1731</v>
      </c>
      <c r="AT169" t="s">
        <v>1944</v>
      </c>
      <c r="AU169">
        <v>2013</v>
      </c>
      <c r="AV169">
        <v>39</v>
      </c>
      <c r="AW169">
        <v>3</v>
      </c>
      <c r="AX169" t="s">
        <v>74</v>
      </c>
      <c r="AY169" t="s">
        <v>74</v>
      </c>
      <c r="AZ169" t="s">
        <v>74</v>
      </c>
      <c r="BA169" t="s">
        <v>74</v>
      </c>
      <c r="BB169">
        <v>443</v>
      </c>
      <c r="BC169">
        <v>461</v>
      </c>
      <c r="BD169" t="s">
        <v>74</v>
      </c>
      <c r="BE169" t="s">
        <v>3432</v>
      </c>
      <c r="BF169" t="str">
        <f>HYPERLINK("http://dx.doi.org/10.1080/1369183X.2013.733863","http://dx.doi.org/10.1080/1369183X.2013.733863")</f>
        <v>http://dx.doi.org/10.1080/1369183X.2013.733863</v>
      </c>
      <c r="BG169" t="s">
        <v>74</v>
      </c>
      <c r="BH169" t="s">
        <v>74</v>
      </c>
      <c r="BI169">
        <v>19</v>
      </c>
      <c r="BJ169" t="s">
        <v>1735</v>
      </c>
      <c r="BK169" t="s">
        <v>99</v>
      </c>
      <c r="BL169" t="s">
        <v>1735</v>
      </c>
      <c r="BM169" t="s">
        <v>3419</v>
      </c>
      <c r="BN169" t="s">
        <v>74</v>
      </c>
      <c r="BO169" t="s">
        <v>74</v>
      </c>
      <c r="BP169" t="s">
        <v>74</v>
      </c>
      <c r="BQ169" t="s">
        <v>74</v>
      </c>
      <c r="BR169" t="s">
        <v>102</v>
      </c>
      <c r="BS169" t="s">
        <v>3433</v>
      </c>
      <c r="BT169" t="str">
        <f>HYPERLINK("https%3A%2F%2Fwww.webofscience.com%2Fwos%2Fwoscc%2Ffull-record%2FWOS:000314452300007","View Full Record in Web of Science")</f>
        <v>View Full Record in Web of Science</v>
      </c>
    </row>
    <row r="170" spans="1:72" x14ac:dyDescent="0.25">
      <c r="A170" t="s">
        <v>72</v>
      </c>
      <c r="B170" t="s">
        <v>3434</v>
      </c>
      <c r="C170" t="s">
        <v>74</v>
      </c>
      <c r="D170" t="s">
        <v>74</v>
      </c>
      <c r="E170" t="s">
        <v>74</v>
      </c>
      <c r="F170" t="s">
        <v>3435</v>
      </c>
      <c r="G170" t="s">
        <v>74</v>
      </c>
      <c r="H170" t="s">
        <v>74</v>
      </c>
      <c r="I170" t="s">
        <v>3436</v>
      </c>
      <c r="J170" t="s">
        <v>1590</v>
      </c>
      <c r="K170" t="s">
        <v>74</v>
      </c>
      <c r="L170" t="s">
        <v>74</v>
      </c>
      <c r="M170" t="s">
        <v>78</v>
      </c>
      <c r="N170" t="s">
        <v>79</v>
      </c>
      <c r="O170" t="s">
        <v>74</v>
      </c>
      <c r="P170" t="s">
        <v>74</v>
      </c>
      <c r="Q170" t="s">
        <v>74</v>
      </c>
      <c r="R170" t="s">
        <v>74</v>
      </c>
      <c r="S170" t="s">
        <v>74</v>
      </c>
      <c r="T170" t="s">
        <v>3437</v>
      </c>
      <c r="U170" t="s">
        <v>3438</v>
      </c>
      <c r="V170" t="s">
        <v>3439</v>
      </c>
      <c r="W170" t="s">
        <v>3440</v>
      </c>
      <c r="X170" t="s">
        <v>3441</v>
      </c>
      <c r="Y170" t="s">
        <v>3442</v>
      </c>
      <c r="Z170" t="s">
        <v>3443</v>
      </c>
      <c r="AA170" t="s">
        <v>3444</v>
      </c>
      <c r="AB170" t="s">
        <v>3445</v>
      </c>
      <c r="AC170" t="s">
        <v>74</v>
      </c>
      <c r="AD170" t="s">
        <v>74</v>
      </c>
      <c r="AE170" t="s">
        <v>74</v>
      </c>
      <c r="AF170" t="s">
        <v>74</v>
      </c>
      <c r="AG170">
        <v>63</v>
      </c>
      <c r="AH170">
        <v>2</v>
      </c>
      <c r="AI170">
        <v>2</v>
      </c>
      <c r="AJ170">
        <v>0</v>
      </c>
      <c r="AK170">
        <v>3</v>
      </c>
      <c r="AL170" t="s">
        <v>1599</v>
      </c>
      <c r="AM170" t="s">
        <v>397</v>
      </c>
      <c r="AN170" t="s">
        <v>1600</v>
      </c>
      <c r="AO170" t="s">
        <v>1601</v>
      </c>
      <c r="AP170" t="s">
        <v>74</v>
      </c>
      <c r="AQ170" t="s">
        <v>74</v>
      </c>
      <c r="AR170" t="s">
        <v>1602</v>
      </c>
      <c r="AS170" t="s">
        <v>1603</v>
      </c>
      <c r="AT170" t="s">
        <v>74</v>
      </c>
      <c r="AU170">
        <v>2013</v>
      </c>
      <c r="AV170" t="s">
        <v>74</v>
      </c>
      <c r="AW170">
        <v>181</v>
      </c>
      <c r="AX170" t="s">
        <v>74</v>
      </c>
      <c r="AY170" t="s">
        <v>74</v>
      </c>
      <c r="AZ170" t="s">
        <v>74</v>
      </c>
      <c r="BA170" t="s">
        <v>74</v>
      </c>
      <c r="BB170">
        <v>103</v>
      </c>
      <c r="BC170">
        <v>128</v>
      </c>
      <c r="BD170" t="s">
        <v>74</v>
      </c>
      <c r="BE170" t="s">
        <v>74</v>
      </c>
      <c r="BF170" t="s">
        <v>74</v>
      </c>
      <c r="BG170" t="s">
        <v>74</v>
      </c>
      <c r="BH170" t="s">
        <v>74</v>
      </c>
      <c r="BI170">
        <v>26</v>
      </c>
      <c r="BJ170" t="s">
        <v>338</v>
      </c>
      <c r="BK170" t="s">
        <v>99</v>
      </c>
      <c r="BL170" t="s">
        <v>338</v>
      </c>
      <c r="BM170" t="s">
        <v>3446</v>
      </c>
      <c r="BN170" t="s">
        <v>74</v>
      </c>
      <c r="BO170" t="s">
        <v>74</v>
      </c>
      <c r="BP170" t="s">
        <v>74</v>
      </c>
      <c r="BQ170" t="s">
        <v>74</v>
      </c>
      <c r="BR170" t="s">
        <v>102</v>
      </c>
      <c r="BS170" t="s">
        <v>3447</v>
      </c>
      <c r="BT170" t="str">
        <f>HYPERLINK("https%3A%2F%2Fwww.webofscience.com%2Fwos%2Fwoscc%2Ffull-record%2FWOS:000317022500006","View Full Record in Web of Science")</f>
        <v>View Full Record in Web of Science</v>
      </c>
    </row>
    <row r="171" spans="1:72" x14ac:dyDescent="0.25">
      <c r="A171" t="s">
        <v>72</v>
      </c>
      <c r="B171" t="s">
        <v>3448</v>
      </c>
      <c r="C171" t="s">
        <v>74</v>
      </c>
      <c r="D171" t="s">
        <v>74</v>
      </c>
      <c r="E171" t="s">
        <v>74</v>
      </c>
      <c r="F171" t="s">
        <v>3449</v>
      </c>
      <c r="G171" t="s">
        <v>74</v>
      </c>
      <c r="H171" t="s">
        <v>74</v>
      </c>
      <c r="I171" t="s">
        <v>3450</v>
      </c>
      <c r="J171" t="s">
        <v>1717</v>
      </c>
      <c r="K171" t="s">
        <v>74</v>
      </c>
      <c r="L171" t="s">
        <v>74</v>
      </c>
      <c r="M171" t="s">
        <v>78</v>
      </c>
      <c r="N171" t="s">
        <v>79</v>
      </c>
      <c r="O171" t="s">
        <v>74</v>
      </c>
      <c r="P171" t="s">
        <v>74</v>
      </c>
      <c r="Q171" t="s">
        <v>74</v>
      </c>
      <c r="R171" t="s">
        <v>74</v>
      </c>
      <c r="S171" t="s">
        <v>74</v>
      </c>
      <c r="T171" t="s">
        <v>3451</v>
      </c>
      <c r="U171" t="s">
        <v>3452</v>
      </c>
      <c r="V171" t="s">
        <v>3453</v>
      </c>
      <c r="W171" t="s">
        <v>3454</v>
      </c>
      <c r="X171" t="s">
        <v>3455</v>
      </c>
      <c r="Y171" t="s">
        <v>3456</v>
      </c>
      <c r="Z171" t="s">
        <v>3457</v>
      </c>
      <c r="AA171" t="s">
        <v>3458</v>
      </c>
      <c r="AB171" t="s">
        <v>3459</v>
      </c>
      <c r="AC171" t="s">
        <v>74</v>
      </c>
      <c r="AD171" t="s">
        <v>74</v>
      </c>
      <c r="AE171" t="s">
        <v>74</v>
      </c>
      <c r="AF171" t="s">
        <v>74</v>
      </c>
      <c r="AG171">
        <v>43</v>
      </c>
      <c r="AH171">
        <v>50</v>
      </c>
      <c r="AI171">
        <v>50</v>
      </c>
      <c r="AJ171">
        <v>0</v>
      </c>
      <c r="AK171">
        <v>17</v>
      </c>
      <c r="AL171" t="s">
        <v>88</v>
      </c>
      <c r="AM171" t="s">
        <v>89</v>
      </c>
      <c r="AN171" t="s">
        <v>90</v>
      </c>
      <c r="AO171" t="s">
        <v>1728</v>
      </c>
      <c r="AP171" t="s">
        <v>1729</v>
      </c>
      <c r="AQ171" t="s">
        <v>74</v>
      </c>
      <c r="AR171" t="s">
        <v>1730</v>
      </c>
      <c r="AS171" t="s">
        <v>1731</v>
      </c>
      <c r="AT171" t="s">
        <v>3460</v>
      </c>
      <c r="AU171">
        <v>2013</v>
      </c>
      <c r="AV171">
        <v>39</v>
      </c>
      <c r="AW171">
        <v>1</v>
      </c>
      <c r="AX171" t="s">
        <v>74</v>
      </c>
      <c r="AY171" t="s">
        <v>74</v>
      </c>
      <c r="AZ171" t="s">
        <v>74</v>
      </c>
      <c r="BA171" t="s">
        <v>74</v>
      </c>
      <c r="BB171">
        <v>87</v>
      </c>
      <c r="BC171">
        <v>103</v>
      </c>
      <c r="BD171" t="s">
        <v>74</v>
      </c>
      <c r="BE171" t="s">
        <v>3461</v>
      </c>
      <c r="BF171" t="str">
        <f>HYPERLINK("http://dx.doi.org/10.1080/1369183X.2012.723250","http://dx.doi.org/10.1080/1369183X.2012.723250")</f>
        <v>http://dx.doi.org/10.1080/1369183X.2012.723250</v>
      </c>
      <c r="BG171" t="s">
        <v>74</v>
      </c>
      <c r="BH171" t="s">
        <v>74</v>
      </c>
      <c r="BI171">
        <v>17</v>
      </c>
      <c r="BJ171" t="s">
        <v>1735</v>
      </c>
      <c r="BK171" t="s">
        <v>99</v>
      </c>
      <c r="BL171" t="s">
        <v>1735</v>
      </c>
      <c r="BM171" t="s">
        <v>3462</v>
      </c>
      <c r="BN171" t="s">
        <v>74</v>
      </c>
      <c r="BO171" t="s">
        <v>74</v>
      </c>
      <c r="BP171" t="s">
        <v>74</v>
      </c>
      <c r="BQ171" t="s">
        <v>74</v>
      </c>
      <c r="BR171" t="s">
        <v>102</v>
      </c>
      <c r="BS171" t="s">
        <v>3463</v>
      </c>
      <c r="BT171" t="str">
        <f>HYPERLINK("https%3A%2F%2Fwww.webofscience.com%2Fwos%2Fwoscc%2Ffull-record%2FWOS:000325913800005","View Full Record in Web of Science")</f>
        <v>View Full Record in Web of Science</v>
      </c>
    </row>
    <row r="172" spans="1:72" x14ac:dyDescent="0.25">
      <c r="A172" t="s">
        <v>72</v>
      </c>
      <c r="B172" t="s">
        <v>3464</v>
      </c>
      <c r="C172" t="s">
        <v>74</v>
      </c>
      <c r="D172" t="s">
        <v>74</v>
      </c>
      <c r="E172" t="s">
        <v>74</v>
      </c>
      <c r="F172" t="s">
        <v>3465</v>
      </c>
      <c r="G172" t="s">
        <v>74</v>
      </c>
      <c r="H172" t="s">
        <v>74</v>
      </c>
      <c r="I172" t="s">
        <v>3466</v>
      </c>
      <c r="J172" t="s">
        <v>3467</v>
      </c>
      <c r="K172" t="s">
        <v>74</v>
      </c>
      <c r="L172" t="s">
        <v>74</v>
      </c>
      <c r="M172" t="s">
        <v>815</v>
      </c>
      <c r="N172" t="s">
        <v>79</v>
      </c>
      <c r="O172" t="s">
        <v>74</v>
      </c>
      <c r="P172" t="s">
        <v>74</v>
      </c>
      <c r="Q172" t="s">
        <v>74</v>
      </c>
      <c r="R172" t="s">
        <v>74</v>
      </c>
      <c r="S172" t="s">
        <v>74</v>
      </c>
      <c r="T172" t="s">
        <v>3468</v>
      </c>
      <c r="U172" t="s">
        <v>74</v>
      </c>
      <c r="V172" t="s">
        <v>3469</v>
      </c>
      <c r="W172" t="s">
        <v>74</v>
      </c>
      <c r="X172" t="s">
        <v>74</v>
      </c>
      <c r="Y172" t="s">
        <v>74</v>
      </c>
      <c r="Z172" t="s">
        <v>74</v>
      </c>
      <c r="AA172" t="s">
        <v>74</v>
      </c>
      <c r="AB172" t="s">
        <v>74</v>
      </c>
      <c r="AC172" t="s">
        <v>74</v>
      </c>
      <c r="AD172" t="s">
        <v>74</v>
      </c>
      <c r="AE172" t="s">
        <v>74</v>
      </c>
      <c r="AF172" t="s">
        <v>74</v>
      </c>
      <c r="AG172">
        <v>22</v>
      </c>
      <c r="AH172">
        <v>0</v>
      </c>
      <c r="AI172">
        <v>0</v>
      </c>
      <c r="AJ172">
        <v>0</v>
      </c>
      <c r="AK172">
        <v>0</v>
      </c>
      <c r="AL172" t="s">
        <v>3470</v>
      </c>
      <c r="AM172" t="s">
        <v>397</v>
      </c>
      <c r="AN172" t="s">
        <v>3471</v>
      </c>
      <c r="AO172" t="s">
        <v>3472</v>
      </c>
      <c r="AP172" t="s">
        <v>74</v>
      </c>
      <c r="AQ172" t="s">
        <v>74</v>
      </c>
      <c r="AR172" t="s">
        <v>3473</v>
      </c>
      <c r="AS172" t="s">
        <v>3474</v>
      </c>
      <c r="AT172" t="s">
        <v>470</v>
      </c>
      <c r="AU172">
        <v>2012</v>
      </c>
      <c r="AV172" t="s">
        <v>74</v>
      </c>
      <c r="AW172">
        <v>4</v>
      </c>
      <c r="AX172" t="s">
        <v>74</v>
      </c>
      <c r="AY172" t="s">
        <v>74</v>
      </c>
      <c r="AZ172" t="s">
        <v>74</v>
      </c>
      <c r="BA172" t="s">
        <v>74</v>
      </c>
      <c r="BB172">
        <v>573</v>
      </c>
      <c r="BC172">
        <v>581</v>
      </c>
      <c r="BD172" t="s">
        <v>74</v>
      </c>
      <c r="BE172" t="s">
        <v>74</v>
      </c>
      <c r="BF172" t="s">
        <v>74</v>
      </c>
      <c r="BG172" t="s">
        <v>74</v>
      </c>
      <c r="BH172" t="s">
        <v>74</v>
      </c>
      <c r="BI172">
        <v>9</v>
      </c>
      <c r="BJ172" t="s">
        <v>381</v>
      </c>
      <c r="BK172" t="s">
        <v>235</v>
      </c>
      <c r="BL172" t="s">
        <v>381</v>
      </c>
      <c r="BM172" t="s">
        <v>3475</v>
      </c>
      <c r="BN172" t="s">
        <v>74</v>
      </c>
      <c r="BO172" t="s">
        <v>74</v>
      </c>
      <c r="BP172" t="s">
        <v>74</v>
      </c>
      <c r="BQ172" t="s">
        <v>74</v>
      </c>
      <c r="BR172" t="s">
        <v>102</v>
      </c>
      <c r="BS172" t="s">
        <v>3476</v>
      </c>
      <c r="BT172" t="str">
        <f>HYPERLINK("https%3A%2F%2Fwww.webofscience.com%2Fwos%2Fwoscc%2Ffull-record%2FWOS:000208913400009","View Full Record in Web of Science")</f>
        <v>View Full Record in Web of Science</v>
      </c>
    </row>
    <row r="173" spans="1:72" x14ac:dyDescent="0.25">
      <c r="A173" t="s">
        <v>72</v>
      </c>
      <c r="B173" t="s">
        <v>3477</v>
      </c>
      <c r="C173" t="s">
        <v>74</v>
      </c>
      <c r="D173" t="s">
        <v>74</v>
      </c>
      <c r="E173" t="s">
        <v>74</v>
      </c>
      <c r="F173" t="s">
        <v>3478</v>
      </c>
      <c r="G173" t="s">
        <v>74</v>
      </c>
      <c r="H173" t="s">
        <v>74</v>
      </c>
      <c r="I173" t="s">
        <v>3479</v>
      </c>
      <c r="J173" t="s">
        <v>3467</v>
      </c>
      <c r="K173" t="s">
        <v>74</v>
      </c>
      <c r="L173" t="s">
        <v>74</v>
      </c>
      <c r="M173" t="s">
        <v>815</v>
      </c>
      <c r="N173" t="s">
        <v>79</v>
      </c>
      <c r="O173" t="s">
        <v>74</v>
      </c>
      <c r="P173" t="s">
        <v>74</v>
      </c>
      <c r="Q173" t="s">
        <v>74</v>
      </c>
      <c r="R173" t="s">
        <v>74</v>
      </c>
      <c r="S173" t="s">
        <v>74</v>
      </c>
      <c r="T173" t="s">
        <v>3480</v>
      </c>
      <c r="U173" t="s">
        <v>74</v>
      </c>
      <c r="V173" t="s">
        <v>3481</v>
      </c>
      <c r="W173" t="s">
        <v>74</v>
      </c>
      <c r="X173" t="s">
        <v>74</v>
      </c>
      <c r="Y173" t="s">
        <v>74</v>
      </c>
      <c r="Z173" t="s">
        <v>74</v>
      </c>
      <c r="AA173" t="s">
        <v>74</v>
      </c>
      <c r="AB173" t="s">
        <v>74</v>
      </c>
      <c r="AC173" t="s">
        <v>74</v>
      </c>
      <c r="AD173" t="s">
        <v>74</v>
      </c>
      <c r="AE173" t="s">
        <v>74</v>
      </c>
      <c r="AF173" t="s">
        <v>74</v>
      </c>
      <c r="AG173">
        <v>14</v>
      </c>
      <c r="AH173">
        <v>1</v>
      </c>
      <c r="AI173">
        <v>1</v>
      </c>
      <c r="AJ173">
        <v>0</v>
      </c>
      <c r="AK173">
        <v>2</v>
      </c>
      <c r="AL173" t="s">
        <v>3470</v>
      </c>
      <c r="AM173" t="s">
        <v>397</v>
      </c>
      <c r="AN173" t="s">
        <v>3471</v>
      </c>
      <c r="AO173" t="s">
        <v>3472</v>
      </c>
      <c r="AP173" t="s">
        <v>74</v>
      </c>
      <c r="AQ173" t="s">
        <v>74</v>
      </c>
      <c r="AR173" t="s">
        <v>3473</v>
      </c>
      <c r="AS173" t="s">
        <v>3474</v>
      </c>
      <c r="AT173" t="s">
        <v>1892</v>
      </c>
      <c r="AU173">
        <v>2012</v>
      </c>
      <c r="AV173" t="s">
        <v>74</v>
      </c>
      <c r="AW173">
        <v>1</v>
      </c>
      <c r="AX173" t="s">
        <v>74</v>
      </c>
      <c r="AY173" t="s">
        <v>74</v>
      </c>
      <c r="AZ173" t="s">
        <v>74</v>
      </c>
      <c r="BA173" t="s">
        <v>74</v>
      </c>
      <c r="BB173">
        <v>39</v>
      </c>
      <c r="BC173">
        <v>51</v>
      </c>
      <c r="BD173" t="s">
        <v>74</v>
      </c>
      <c r="BE173" t="s">
        <v>74</v>
      </c>
      <c r="BF173" t="s">
        <v>74</v>
      </c>
      <c r="BG173" t="s">
        <v>74</v>
      </c>
      <c r="BH173" t="s">
        <v>74</v>
      </c>
      <c r="BI173">
        <v>13</v>
      </c>
      <c r="BJ173" t="s">
        <v>381</v>
      </c>
      <c r="BK173" t="s">
        <v>235</v>
      </c>
      <c r="BL173" t="s">
        <v>381</v>
      </c>
      <c r="BM173" t="s">
        <v>3482</v>
      </c>
      <c r="BN173" t="s">
        <v>74</v>
      </c>
      <c r="BO173" t="s">
        <v>74</v>
      </c>
      <c r="BP173" t="s">
        <v>74</v>
      </c>
      <c r="BQ173" t="s">
        <v>74</v>
      </c>
      <c r="BR173" t="s">
        <v>102</v>
      </c>
      <c r="BS173" t="s">
        <v>3483</v>
      </c>
      <c r="BT173" t="str">
        <f>HYPERLINK("https%3A%2F%2Fwww.webofscience.com%2Fwos%2Fwoscc%2Ffull-record%2FWOS:000301830100003","View Full Record in Web of Science")</f>
        <v>View Full Record in Web of Science</v>
      </c>
    </row>
    <row r="174" spans="1:72" x14ac:dyDescent="0.25">
      <c r="A174" t="s">
        <v>3484</v>
      </c>
      <c r="B174" t="s">
        <v>3485</v>
      </c>
      <c r="C174" t="s">
        <v>74</v>
      </c>
      <c r="D174" t="s">
        <v>3486</v>
      </c>
      <c r="E174" t="s">
        <v>74</v>
      </c>
      <c r="F174" t="s">
        <v>3487</v>
      </c>
      <c r="G174" t="s">
        <v>74</v>
      </c>
      <c r="H174" t="s">
        <v>74</v>
      </c>
      <c r="I174" t="s">
        <v>3488</v>
      </c>
      <c r="J174" t="s">
        <v>3489</v>
      </c>
      <c r="K174" t="s">
        <v>3490</v>
      </c>
      <c r="L174" t="s">
        <v>74</v>
      </c>
      <c r="M174" t="s">
        <v>78</v>
      </c>
      <c r="N174" t="s">
        <v>3491</v>
      </c>
      <c r="O174" t="s">
        <v>74</v>
      </c>
      <c r="P174" t="s">
        <v>74</v>
      </c>
      <c r="Q174" t="s">
        <v>74</v>
      </c>
      <c r="R174" t="s">
        <v>74</v>
      </c>
      <c r="S174" t="s">
        <v>74</v>
      </c>
      <c r="T174" t="s">
        <v>74</v>
      </c>
      <c r="U174" t="s">
        <v>74</v>
      </c>
      <c r="V174" t="s">
        <v>3492</v>
      </c>
      <c r="W174" t="s">
        <v>3493</v>
      </c>
      <c r="X174" t="s">
        <v>2561</v>
      </c>
      <c r="Y174" t="s">
        <v>3494</v>
      </c>
      <c r="Z174" t="s">
        <v>74</v>
      </c>
      <c r="AA174" t="s">
        <v>74</v>
      </c>
      <c r="AB174" t="s">
        <v>74</v>
      </c>
      <c r="AC174" t="s">
        <v>74</v>
      </c>
      <c r="AD174" t="s">
        <v>74</v>
      </c>
      <c r="AE174" t="s">
        <v>74</v>
      </c>
      <c r="AF174" t="s">
        <v>74</v>
      </c>
      <c r="AG174">
        <v>42</v>
      </c>
      <c r="AH174">
        <v>8</v>
      </c>
      <c r="AI174">
        <v>8</v>
      </c>
      <c r="AJ174">
        <v>0</v>
      </c>
      <c r="AK174">
        <v>5</v>
      </c>
      <c r="AL174" t="s">
        <v>3495</v>
      </c>
      <c r="AM174" t="s">
        <v>3496</v>
      </c>
      <c r="AN174" t="s">
        <v>3497</v>
      </c>
      <c r="AO174" t="s">
        <v>3498</v>
      </c>
      <c r="AP174" t="s">
        <v>74</v>
      </c>
      <c r="AQ174" t="s">
        <v>3499</v>
      </c>
      <c r="AR174" t="s">
        <v>3500</v>
      </c>
      <c r="AS174" t="s">
        <v>3501</v>
      </c>
      <c r="AT174" t="s">
        <v>74</v>
      </c>
      <c r="AU174">
        <v>2012</v>
      </c>
      <c r="AV174">
        <v>41</v>
      </c>
      <c r="AW174" t="s">
        <v>74</v>
      </c>
      <c r="AX174" t="s">
        <v>74</v>
      </c>
      <c r="AY174" t="s">
        <v>74</v>
      </c>
      <c r="AZ174" t="s">
        <v>74</v>
      </c>
      <c r="BA174" t="s">
        <v>74</v>
      </c>
      <c r="BB174">
        <v>75</v>
      </c>
      <c r="BC174">
        <v>116</v>
      </c>
      <c r="BD174" t="s">
        <v>74</v>
      </c>
      <c r="BE174" t="s">
        <v>3502</v>
      </c>
      <c r="BF174" t="str">
        <f>HYPERLINK("http://dx.doi.org/10.1086/665611","http://dx.doi.org/10.1086/665611")</f>
        <v>http://dx.doi.org/10.1086/665611</v>
      </c>
      <c r="BG174" t="s">
        <v>74</v>
      </c>
      <c r="BH174" t="s">
        <v>74</v>
      </c>
      <c r="BI174">
        <v>42</v>
      </c>
      <c r="BJ174" t="s">
        <v>3503</v>
      </c>
      <c r="BK174" t="s">
        <v>3504</v>
      </c>
      <c r="BL174" t="s">
        <v>3503</v>
      </c>
      <c r="BM174" t="s">
        <v>3505</v>
      </c>
      <c r="BN174" t="s">
        <v>74</v>
      </c>
      <c r="BO174" t="s">
        <v>74</v>
      </c>
      <c r="BP174" t="s">
        <v>74</v>
      </c>
      <c r="BQ174" t="s">
        <v>74</v>
      </c>
      <c r="BR174" t="s">
        <v>102</v>
      </c>
      <c r="BS174" t="s">
        <v>3506</v>
      </c>
      <c r="BT174" t="str">
        <f>HYPERLINK("https%3A%2F%2Fwww.webofscience.com%2Fwos%2Fwoscc%2Ffull-record%2FWOS:000314371400003","View Full Record in Web of Science")</f>
        <v>View Full Record in Web of Science</v>
      </c>
    </row>
    <row r="175" spans="1:72" x14ac:dyDescent="0.25">
      <c r="A175" t="s">
        <v>72</v>
      </c>
      <c r="B175" t="s">
        <v>3507</v>
      </c>
      <c r="C175" t="s">
        <v>74</v>
      </c>
      <c r="D175" t="s">
        <v>74</v>
      </c>
      <c r="E175" t="s">
        <v>74</v>
      </c>
      <c r="F175" t="s">
        <v>3508</v>
      </c>
      <c r="G175" t="s">
        <v>74</v>
      </c>
      <c r="H175" t="s">
        <v>74</v>
      </c>
      <c r="I175" t="s">
        <v>3509</v>
      </c>
      <c r="J175" t="s">
        <v>3510</v>
      </c>
      <c r="K175" t="s">
        <v>74</v>
      </c>
      <c r="L175" t="s">
        <v>74</v>
      </c>
      <c r="M175" t="s">
        <v>815</v>
      </c>
      <c r="N175" t="s">
        <v>79</v>
      </c>
      <c r="O175" t="s">
        <v>74</v>
      </c>
      <c r="P175" t="s">
        <v>74</v>
      </c>
      <c r="Q175" t="s">
        <v>74</v>
      </c>
      <c r="R175" t="s">
        <v>74</v>
      </c>
      <c r="S175" t="s">
        <v>74</v>
      </c>
      <c r="T175" t="s">
        <v>3511</v>
      </c>
      <c r="U175" t="s">
        <v>74</v>
      </c>
      <c r="V175" t="s">
        <v>3512</v>
      </c>
      <c r="W175" t="s">
        <v>3513</v>
      </c>
      <c r="X175" t="s">
        <v>2561</v>
      </c>
      <c r="Y175" t="s">
        <v>3514</v>
      </c>
      <c r="Z175" t="s">
        <v>3515</v>
      </c>
      <c r="AA175" t="s">
        <v>3516</v>
      </c>
      <c r="AB175" t="s">
        <v>3517</v>
      </c>
      <c r="AC175" t="s">
        <v>74</v>
      </c>
      <c r="AD175" t="s">
        <v>74</v>
      </c>
      <c r="AE175" t="s">
        <v>74</v>
      </c>
      <c r="AF175" t="s">
        <v>74</v>
      </c>
      <c r="AG175">
        <v>48</v>
      </c>
      <c r="AH175">
        <v>0</v>
      </c>
      <c r="AI175">
        <v>0</v>
      </c>
      <c r="AJ175">
        <v>0</v>
      </c>
      <c r="AK175">
        <v>2</v>
      </c>
      <c r="AL175" t="s">
        <v>3518</v>
      </c>
      <c r="AM175" t="s">
        <v>397</v>
      </c>
      <c r="AN175" t="s">
        <v>2904</v>
      </c>
      <c r="AO175" t="s">
        <v>3519</v>
      </c>
      <c r="AP175" t="s">
        <v>74</v>
      </c>
      <c r="AQ175" t="s">
        <v>74</v>
      </c>
      <c r="AR175" t="s">
        <v>3520</v>
      </c>
      <c r="AS175" t="s">
        <v>3521</v>
      </c>
      <c r="AT175" t="s">
        <v>74</v>
      </c>
      <c r="AU175">
        <v>2012</v>
      </c>
      <c r="AV175" t="s">
        <v>74</v>
      </c>
      <c r="AW175">
        <v>4</v>
      </c>
      <c r="AX175" t="s">
        <v>74</v>
      </c>
      <c r="AY175" t="s">
        <v>74</v>
      </c>
      <c r="AZ175" t="s">
        <v>74</v>
      </c>
      <c r="BA175" t="s">
        <v>74</v>
      </c>
      <c r="BB175">
        <v>157</v>
      </c>
      <c r="BC175">
        <v>176</v>
      </c>
      <c r="BD175" t="s">
        <v>74</v>
      </c>
      <c r="BE175" t="s">
        <v>74</v>
      </c>
      <c r="BF175" t="s">
        <v>74</v>
      </c>
      <c r="BG175" t="s">
        <v>74</v>
      </c>
      <c r="BH175" t="s">
        <v>74</v>
      </c>
      <c r="BI175">
        <v>20</v>
      </c>
      <c r="BJ175" t="s">
        <v>338</v>
      </c>
      <c r="BK175" t="s">
        <v>99</v>
      </c>
      <c r="BL175" t="s">
        <v>338</v>
      </c>
      <c r="BM175" t="s">
        <v>3522</v>
      </c>
      <c r="BN175" t="s">
        <v>74</v>
      </c>
      <c r="BO175" t="s">
        <v>74</v>
      </c>
      <c r="BP175" t="s">
        <v>74</v>
      </c>
      <c r="BQ175" t="s">
        <v>74</v>
      </c>
      <c r="BR175" t="s">
        <v>102</v>
      </c>
      <c r="BS175" t="s">
        <v>3523</v>
      </c>
      <c r="BT175" t="str">
        <f>HYPERLINK("https%3A%2F%2Fwww.webofscience.com%2Fwos%2Fwoscc%2Ffull-record%2FWOS:000317902100007","View Full Record in Web of Science")</f>
        <v>View Full Record in Web of Science</v>
      </c>
    </row>
    <row r="176" spans="1:72" x14ac:dyDescent="0.25">
      <c r="A176" t="s">
        <v>72</v>
      </c>
      <c r="B176" t="s">
        <v>3524</v>
      </c>
      <c r="C176" t="s">
        <v>74</v>
      </c>
      <c r="D176" t="s">
        <v>74</v>
      </c>
      <c r="E176" t="s">
        <v>74</v>
      </c>
      <c r="F176" t="s">
        <v>3525</v>
      </c>
      <c r="G176" t="s">
        <v>74</v>
      </c>
      <c r="H176" t="s">
        <v>74</v>
      </c>
      <c r="I176" t="s">
        <v>3526</v>
      </c>
      <c r="J176" t="s">
        <v>3527</v>
      </c>
      <c r="K176" t="s">
        <v>74</v>
      </c>
      <c r="L176" t="s">
        <v>74</v>
      </c>
      <c r="M176" t="s">
        <v>78</v>
      </c>
      <c r="N176" t="s">
        <v>79</v>
      </c>
      <c r="O176" t="s">
        <v>74</v>
      </c>
      <c r="P176" t="s">
        <v>74</v>
      </c>
      <c r="Q176" t="s">
        <v>74</v>
      </c>
      <c r="R176" t="s">
        <v>74</v>
      </c>
      <c r="S176" t="s">
        <v>74</v>
      </c>
      <c r="T176" t="s">
        <v>74</v>
      </c>
      <c r="U176" t="s">
        <v>3528</v>
      </c>
      <c r="V176" t="s">
        <v>3529</v>
      </c>
      <c r="W176" t="s">
        <v>3530</v>
      </c>
      <c r="X176" t="s">
        <v>3531</v>
      </c>
      <c r="Y176" t="s">
        <v>3532</v>
      </c>
      <c r="Z176" t="s">
        <v>74</v>
      </c>
      <c r="AA176" t="s">
        <v>74</v>
      </c>
      <c r="AB176" t="s">
        <v>3533</v>
      </c>
      <c r="AC176" t="s">
        <v>74</v>
      </c>
      <c r="AD176" t="s">
        <v>74</v>
      </c>
      <c r="AE176" t="s">
        <v>74</v>
      </c>
      <c r="AF176" t="s">
        <v>74</v>
      </c>
      <c r="AG176">
        <v>62</v>
      </c>
      <c r="AH176">
        <v>2</v>
      </c>
      <c r="AI176">
        <v>2</v>
      </c>
      <c r="AJ176">
        <v>0</v>
      </c>
      <c r="AK176">
        <v>2</v>
      </c>
      <c r="AL176" t="s">
        <v>3534</v>
      </c>
      <c r="AM176" t="s">
        <v>3535</v>
      </c>
      <c r="AN176" t="s">
        <v>3536</v>
      </c>
      <c r="AO176" t="s">
        <v>3537</v>
      </c>
      <c r="AP176" t="s">
        <v>3538</v>
      </c>
      <c r="AQ176" t="s">
        <v>74</v>
      </c>
      <c r="AR176" t="s">
        <v>3539</v>
      </c>
      <c r="AS176" t="s">
        <v>3540</v>
      </c>
      <c r="AT176" t="s">
        <v>3541</v>
      </c>
      <c r="AU176">
        <v>2011</v>
      </c>
      <c r="AV176">
        <v>31</v>
      </c>
      <c r="AW176">
        <v>3</v>
      </c>
      <c r="AX176" t="s">
        <v>74</v>
      </c>
      <c r="AY176" t="s">
        <v>74</v>
      </c>
      <c r="AZ176" t="s">
        <v>74</v>
      </c>
      <c r="BA176" t="s">
        <v>74</v>
      </c>
      <c r="BB176">
        <v>229</v>
      </c>
      <c r="BC176">
        <v>262</v>
      </c>
      <c r="BD176" t="s">
        <v>74</v>
      </c>
      <c r="BE176" t="s">
        <v>3542</v>
      </c>
      <c r="BF176" t="str">
        <f>HYPERLINK("http://dx.doi.org/10.2979/prooftexts.31.3.229","http://dx.doi.org/10.2979/prooftexts.31.3.229")</f>
        <v>http://dx.doi.org/10.2979/prooftexts.31.3.229</v>
      </c>
      <c r="BG176" t="s">
        <v>74</v>
      </c>
      <c r="BH176" t="s">
        <v>74</v>
      </c>
      <c r="BI176">
        <v>34</v>
      </c>
      <c r="BJ176" t="s">
        <v>234</v>
      </c>
      <c r="BK176" t="s">
        <v>235</v>
      </c>
      <c r="BL176" t="s">
        <v>234</v>
      </c>
      <c r="BM176" t="s">
        <v>3543</v>
      </c>
      <c r="BN176" t="s">
        <v>74</v>
      </c>
      <c r="BO176" t="s">
        <v>74</v>
      </c>
      <c r="BP176" t="s">
        <v>74</v>
      </c>
      <c r="BQ176" t="s">
        <v>74</v>
      </c>
      <c r="BR176" t="s">
        <v>102</v>
      </c>
      <c r="BS176" t="s">
        <v>3544</v>
      </c>
      <c r="BT176" t="str">
        <f>HYPERLINK("https%3A%2F%2Fwww.webofscience.com%2Fwos%2Fwoscc%2Ffull-record%2FWOS:000308782300004","View Full Record in Web of Science")</f>
        <v>View Full Record in Web of Science</v>
      </c>
    </row>
    <row r="177" spans="1:72" x14ac:dyDescent="0.25">
      <c r="A177" t="s">
        <v>72</v>
      </c>
      <c r="B177" t="s">
        <v>3545</v>
      </c>
      <c r="C177" t="s">
        <v>74</v>
      </c>
      <c r="D177" t="s">
        <v>74</v>
      </c>
      <c r="E177" t="s">
        <v>74</v>
      </c>
      <c r="F177" t="s">
        <v>3546</v>
      </c>
      <c r="G177" t="s">
        <v>74</v>
      </c>
      <c r="H177" t="s">
        <v>74</v>
      </c>
      <c r="I177" t="s">
        <v>3547</v>
      </c>
      <c r="J177" t="s">
        <v>574</v>
      </c>
      <c r="K177" t="s">
        <v>74</v>
      </c>
      <c r="L177" t="s">
        <v>74</v>
      </c>
      <c r="M177" t="s">
        <v>78</v>
      </c>
      <c r="N177" t="s">
        <v>79</v>
      </c>
      <c r="O177" t="s">
        <v>74</v>
      </c>
      <c r="P177" t="s">
        <v>74</v>
      </c>
      <c r="Q177" t="s">
        <v>74</v>
      </c>
      <c r="R177" t="s">
        <v>74</v>
      </c>
      <c r="S177" t="s">
        <v>74</v>
      </c>
      <c r="T177" t="s">
        <v>74</v>
      </c>
      <c r="U177" t="s">
        <v>3548</v>
      </c>
      <c r="V177" t="s">
        <v>3549</v>
      </c>
      <c r="W177" t="s">
        <v>3550</v>
      </c>
      <c r="X177" t="s">
        <v>3551</v>
      </c>
      <c r="Y177" t="s">
        <v>3552</v>
      </c>
      <c r="Z177" t="s">
        <v>74</v>
      </c>
      <c r="AA177" t="s">
        <v>74</v>
      </c>
      <c r="AB177" t="s">
        <v>3553</v>
      </c>
      <c r="AC177" t="s">
        <v>74</v>
      </c>
      <c r="AD177" t="s">
        <v>74</v>
      </c>
      <c r="AE177" t="s">
        <v>74</v>
      </c>
      <c r="AF177" t="s">
        <v>74</v>
      </c>
      <c r="AG177">
        <v>39</v>
      </c>
      <c r="AH177">
        <v>7</v>
      </c>
      <c r="AI177">
        <v>7</v>
      </c>
      <c r="AJ177">
        <v>0</v>
      </c>
      <c r="AK177">
        <v>8</v>
      </c>
      <c r="AL177" t="s">
        <v>585</v>
      </c>
      <c r="AM177" t="s">
        <v>586</v>
      </c>
      <c r="AN177" t="s">
        <v>587</v>
      </c>
      <c r="AO177" t="s">
        <v>588</v>
      </c>
      <c r="AP177" t="s">
        <v>589</v>
      </c>
      <c r="AQ177" t="s">
        <v>74</v>
      </c>
      <c r="AR177" t="s">
        <v>590</v>
      </c>
      <c r="AS177" t="s">
        <v>591</v>
      </c>
      <c r="AT177" t="s">
        <v>1175</v>
      </c>
      <c r="AU177">
        <v>2011</v>
      </c>
      <c r="AV177">
        <v>49</v>
      </c>
      <c r="AW177">
        <v>2</v>
      </c>
      <c r="AX177" t="s">
        <v>74</v>
      </c>
      <c r="AY177" t="s">
        <v>74</v>
      </c>
      <c r="AZ177" t="s">
        <v>74</v>
      </c>
      <c r="BA177" t="s">
        <v>74</v>
      </c>
      <c r="BB177">
        <v>104</v>
      </c>
      <c r="BC177">
        <v>134</v>
      </c>
      <c r="BD177" t="s">
        <v>74</v>
      </c>
      <c r="BE177" t="s">
        <v>3554</v>
      </c>
      <c r="BF177" t="str">
        <f>HYPERLINK("http://dx.doi.org/10.1111/j.1468-2435.2010.00637.x","http://dx.doi.org/10.1111/j.1468-2435.2010.00637.x")</f>
        <v>http://dx.doi.org/10.1111/j.1468-2435.2010.00637.x</v>
      </c>
      <c r="BG177" t="s">
        <v>74</v>
      </c>
      <c r="BH177" t="s">
        <v>74</v>
      </c>
      <c r="BI177">
        <v>31</v>
      </c>
      <c r="BJ177" t="s">
        <v>595</v>
      </c>
      <c r="BK177" t="s">
        <v>99</v>
      </c>
      <c r="BL177" t="s">
        <v>595</v>
      </c>
      <c r="BM177" t="s">
        <v>3555</v>
      </c>
      <c r="BN177" t="s">
        <v>74</v>
      </c>
      <c r="BO177" t="s">
        <v>74</v>
      </c>
      <c r="BP177" t="s">
        <v>74</v>
      </c>
      <c r="BQ177" t="s">
        <v>74</v>
      </c>
      <c r="BR177" t="s">
        <v>102</v>
      </c>
      <c r="BS177" t="s">
        <v>3556</v>
      </c>
      <c r="BT177" t="str">
        <f>HYPERLINK("https%3A%2F%2Fwww.webofscience.com%2Fwos%2Fwoscc%2Ffull-record%2FWOS:000288508300005","View Full Record in Web of Science")</f>
        <v>View Full Record in Web of Science</v>
      </c>
    </row>
    <row r="178" spans="1:72" x14ac:dyDescent="0.25">
      <c r="A178" t="s">
        <v>72</v>
      </c>
      <c r="B178" t="s">
        <v>3557</v>
      </c>
      <c r="C178" t="s">
        <v>74</v>
      </c>
      <c r="D178" t="s">
        <v>74</v>
      </c>
      <c r="E178" t="s">
        <v>74</v>
      </c>
      <c r="F178" t="s">
        <v>3558</v>
      </c>
      <c r="G178" t="s">
        <v>74</v>
      </c>
      <c r="H178" t="s">
        <v>74</v>
      </c>
      <c r="I178" t="s">
        <v>3559</v>
      </c>
      <c r="J178" t="s">
        <v>3467</v>
      </c>
      <c r="K178" t="s">
        <v>74</v>
      </c>
      <c r="L178" t="s">
        <v>74</v>
      </c>
      <c r="M178" t="s">
        <v>815</v>
      </c>
      <c r="N178" t="s">
        <v>79</v>
      </c>
      <c r="O178" t="s">
        <v>74</v>
      </c>
      <c r="P178" t="s">
        <v>74</v>
      </c>
      <c r="Q178" t="s">
        <v>74</v>
      </c>
      <c r="R178" t="s">
        <v>74</v>
      </c>
      <c r="S178" t="s">
        <v>74</v>
      </c>
      <c r="T178" t="s">
        <v>3560</v>
      </c>
      <c r="U178" t="s">
        <v>74</v>
      </c>
      <c r="V178" t="s">
        <v>3561</v>
      </c>
      <c r="W178" t="s">
        <v>3562</v>
      </c>
      <c r="X178" t="s">
        <v>3563</v>
      </c>
      <c r="Y178" t="s">
        <v>3564</v>
      </c>
      <c r="Z178" t="s">
        <v>74</v>
      </c>
      <c r="AA178" t="s">
        <v>74</v>
      </c>
      <c r="AB178" t="s">
        <v>74</v>
      </c>
      <c r="AC178" t="s">
        <v>74</v>
      </c>
      <c r="AD178" t="s">
        <v>74</v>
      </c>
      <c r="AE178" t="s">
        <v>74</v>
      </c>
      <c r="AF178" t="s">
        <v>74</v>
      </c>
      <c r="AG178">
        <v>15</v>
      </c>
      <c r="AH178">
        <v>0</v>
      </c>
      <c r="AI178">
        <v>0</v>
      </c>
      <c r="AJ178">
        <v>0</v>
      </c>
      <c r="AK178">
        <v>4</v>
      </c>
      <c r="AL178" t="s">
        <v>3470</v>
      </c>
      <c r="AM178" t="s">
        <v>397</v>
      </c>
      <c r="AN178" t="s">
        <v>3471</v>
      </c>
      <c r="AO178" t="s">
        <v>3472</v>
      </c>
      <c r="AP178" t="s">
        <v>74</v>
      </c>
      <c r="AQ178" t="s">
        <v>74</v>
      </c>
      <c r="AR178" t="s">
        <v>3473</v>
      </c>
      <c r="AS178" t="s">
        <v>3474</v>
      </c>
      <c r="AT178" t="s">
        <v>125</v>
      </c>
      <c r="AU178">
        <v>2010</v>
      </c>
      <c r="AV178" t="s">
        <v>74</v>
      </c>
      <c r="AW178">
        <v>3</v>
      </c>
      <c r="AX178" t="s">
        <v>74</v>
      </c>
      <c r="AY178" t="s">
        <v>74</v>
      </c>
      <c r="AZ178" t="s">
        <v>74</v>
      </c>
      <c r="BA178" t="s">
        <v>74</v>
      </c>
      <c r="BB178">
        <v>326</v>
      </c>
      <c r="BC178">
        <v>344</v>
      </c>
      <c r="BD178" t="s">
        <v>74</v>
      </c>
      <c r="BE178" t="s">
        <v>74</v>
      </c>
      <c r="BF178" t="s">
        <v>74</v>
      </c>
      <c r="BG178" t="s">
        <v>74</v>
      </c>
      <c r="BH178" t="s">
        <v>74</v>
      </c>
      <c r="BI178">
        <v>19</v>
      </c>
      <c r="BJ178" t="s">
        <v>381</v>
      </c>
      <c r="BK178" t="s">
        <v>235</v>
      </c>
      <c r="BL178" t="s">
        <v>381</v>
      </c>
      <c r="BM178" t="s">
        <v>3565</v>
      </c>
      <c r="BN178" t="s">
        <v>74</v>
      </c>
      <c r="BO178" t="s">
        <v>74</v>
      </c>
      <c r="BP178" t="s">
        <v>74</v>
      </c>
      <c r="BQ178" t="s">
        <v>74</v>
      </c>
      <c r="BR178" t="s">
        <v>102</v>
      </c>
      <c r="BS178" t="s">
        <v>3566</v>
      </c>
      <c r="BT178" t="str">
        <f>HYPERLINK("https%3A%2F%2Fwww.webofscience.com%2Fwos%2Fwoscc%2Ffull-record%2FWOS:000289911700003","View Full Record in Web of Science")</f>
        <v>View Full Record in Web of Science</v>
      </c>
    </row>
    <row r="179" spans="1:72" x14ac:dyDescent="0.25">
      <c r="A179" t="s">
        <v>72</v>
      </c>
      <c r="B179" t="s">
        <v>3567</v>
      </c>
      <c r="C179" t="s">
        <v>74</v>
      </c>
      <c r="D179" t="s">
        <v>74</v>
      </c>
      <c r="E179" t="s">
        <v>74</v>
      </c>
      <c r="F179" t="s">
        <v>3568</v>
      </c>
      <c r="G179" t="s">
        <v>74</v>
      </c>
      <c r="H179" t="s">
        <v>74</v>
      </c>
      <c r="I179" t="s">
        <v>3569</v>
      </c>
      <c r="J179" t="s">
        <v>3570</v>
      </c>
      <c r="K179" t="s">
        <v>74</v>
      </c>
      <c r="L179" t="s">
        <v>74</v>
      </c>
      <c r="M179" t="s">
        <v>78</v>
      </c>
      <c r="N179" t="s">
        <v>79</v>
      </c>
      <c r="O179" t="s">
        <v>74</v>
      </c>
      <c r="P179" t="s">
        <v>74</v>
      </c>
      <c r="Q179" t="s">
        <v>74</v>
      </c>
      <c r="R179" t="s">
        <v>74</v>
      </c>
      <c r="S179" t="s">
        <v>74</v>
      </c>
      <c r="T179" t="s">
        <v>74</v>
      </c>
      <c r="U179" t="s">
        <v>74</v>
      </c>
      <c r="V179" t="s">
        <v>3571</v>
      </c>
      <c r="W179" t="s">
        <v>3572</v>
      </c>
      <c r="X179" t="s">
        <v>1906</v>
      </c>
      <c r="Y179" t="s">
        <v>3573</v>
      </c>
      <c r="Z179" t="s">
        <v>74</v>
      </c>
      <c r="AA179" t="s">
        <v>3574</v>
      </c>
      <c r="AB179" t="s">
        <v>74</v>
      </c>
      <c r="AC179" t="s">
        <v>74</v>
      </c>
      <c r="AD179" t="s">
        <v>74</v>
      </c>
      <c r="AE179" t="s">
        <v>74</v>
      </c>
      <c r="AF179" t="s">
        <v>74</v>
      </c>
      <c r="AG179">
        <v>5</v>
      </c>
      <c r="AH179">
        <v>2</v>
      </c>
      <c r="AI179">
        <v>2</v>
      </c>
      <c r="AJ179">
        <v>1</v>
      </c>
      <c r="AK179">
        <v>4</v>
      </c>
      <c r="AL179" t="s">
        <v>1784</v>
      </c>
      <c r="AM179" t="s">
        <v>274</v>
      </c>
      <c r="AN179" t="s">
        <v>1887</v>
      </c>
      <c r="AO179" t="s">
        <v>3575</v>
      </c>
      <c r="AP179" t="s">
        <v>74</v>
      </c>
      <c r="AQ179" t="s">
        <v>74</v>
      </c>
      <c r="AR179" t="s">
        <v>3576</v>
      </c>
      <c r="AS179" t="s">
        <v>3577</v>
      </c>
      <c r="AT179" t="s">
        <v>1328</v>
      </c>
      <c r="AU179">
        <v>2010</v>
      </c>
      <c r="AV179">
        <v>26</v>
      </c>
      <c r="AW179">
        <v>102</v>
      </c>
      <c r="AX179" t="s">
        <v>74</v>
      </c>
      <c r="AY179" t="s">
        <v>74</v>
      </c>
      <c r="AZ179" t="s">
        <v>74</v>
      </c>
      <c r="BA179" t="s">
        <v>74</v>
      </c>
      <c r="BB179">
        <v>161</v>
      </c>
      <c r="BC179">
        <v>172</v>
      </c>
      <c r="BD179" t="s">
        <v>74</v>
      </c>
      <c r="BE179" t="s">
        <v>3578</v>
      </c>
      <c r="BF179" t="str">
        <f>HYPERLINK("http://dx.doi.org/10.1017/S0266464X10000291","http://dx.doi.org/10.1017/S0266464X10000291")</f>
        <v>http://dx.doi.org/10.1017/S0266464X10000291</v>
      </c>
      <c r="BG179" t="s">
        <v>74</v>
      </c>
      <c r="BH179" t="s">
        <v>74</v>
      </c>
      <c r="BI179">
        <v>12</v>
      </c>
      <c r="BJ179" t="s">
        <v>3579</v>
      </c>
      <c r="BK179" t="s">
        <v>235</v>
      </c>
      <c r="BL179" t="s">
        <v>3579</v>
      </c>
      <c r="BM179" t="s">
        <v>3580</v>
      </c>
      <c r="BN179" t="s">
        <v>74</v>
      </c>
      <c r="BO179" t="s">
        <v>74</v>
      </c>
      <c r="BP179" t="s">
        <v>74</v>
      </c>
      <c r="BQ179" t="s">
        <v>74</v>
      </c>
      <c r="BR179" t="s">
        <v>102</v>
      </c>
      <c r="BS179" t="s">
        <v>3581</v>
      </c>
      <c r="BT179" t="str">
        <f>HYPERLINK("https%3A%2F%2Fwww.webofscience.com%2Fwos%2Fwoscc%2Ffull-record%2FWOS:000278855000007","View Full Record in Web of Science")</f>
        <v>View Full Record in Web of Science</v>
      </c>
    </row>
    <row r="180" spans="1:72" x14ac:dyDescent="0.25">
      <c r="A180" t="s">
        <v>72</v>
      </c>
      <c r="B180" t="s">
        <v>3582</v>
      </c>
      <c r="C180" t="s">
        <v>74</v>
      </c>
      <c r="D180" t="s">
        <v>74</v>
      </c>
      <c r="E180" t="s">
        <v>74</v>
      </c>
      <c r="F180" t="s">
        <v>3583</v>
      </c>
      <c r="G180" t="s">
        <v>74</v>
      </c>
      <c r="H180" t="s">
        <v>74</v>
      </c>
      <c r="I180" t="s">
        <v>3584</v>
      </c>
      <c r="J180" t="s">
        <v>3585</v>
      </c>
      <c r="K180" t="s">
        <v>74</v>
      </c>
      <c r="L180" t="s">
        <v>74</v>
      </c>
      <c r="M180" t="s">
        <v>78</v>
      </c>
      <c r="N180" t="s">
        <v>79</v>
      </c>
      <c r="O180" t="s">
        <v>74</v>
      </c>
      <c r="P180" t="s">
        <v>74</v>
      </c>
      <c r="Q180" t="s">
        <v>74</v>
      </c>
      <c r="R180" t="s">
        <v>74</v>
      </c>
      <c r="S180" t="s">
        <v>74</v>
      </c>
      <c r="T180" t="s">
        <v>3586</v>
      </c>
      <c r="U180" t="s">
        <v>3587</v>
      </c>
      <c r="V180" t="s">
        <v>3588</v>
      </c>
      <c r="W180" t="s">
        <v>3589</v>
      </c>
      <c r="X180" t="s">
        <v>1009</v>
      </c>
      <c r="Y180" t="s">
        <v>3590</v>
      </c>
      <c r="Z180" t="s">
        <v>3591</v>
      </c>
      <c r="AA180" t="s">
        <v>3592</v>
      </c>
      <c r="AB180" t="s">
        <v>3593</v>
      </c>
      <c r="AC180" t="s">
        <v>74</v>
      </c>
      <c r="AD180" t="s">
        <v>74</v>
      </c>
      <c r="AE180" t="s">
        <v>74</v>
      </c>
      <c r="AF180" t="s">
        <v>74</v>
      </c>
      <c r="AG180">
        <v>53</v>
      </c>
      <c r="AH180">
        <v>2</v>
      </c>
      <c r="AI180">
        <v>2</v>
      </c>
      <c r="AJ180">
        <v>3</v>
      </c>
      <c r="AK180">
        <v>30</v>
      </c>
      <c r="AL180" t="s">
        <v>3594</v>
      </c>
      <c r="AM180" t="s">
        <v>3595</v>
      </c>
      <c r="AN180" t="s">
        <v>3596</v>
      </c>
      <c r="AO180" t="s">
        <v>3597</v>
      </c>
      <c r="AP180" t="s">
        <v>74</v>
      </c>
      <c r="AQ180" t="s">
        <v>74</v>
      </c>
      <c r="AR180" t="s">
        <v>3598</v>
      </c>
      <c r="AS180" t="s">
        <v>3599</v>
      </c>
      <c r="AT180" t="s">
        <v>74</v>
      </c>
      <c r="AU180">
        <v>2010</v>
      </c>
      <c r="AV180">
        <v>9</v>
      </c>
      <c r="AW180">
        <v>1</v>
      </c>
      <c r="AX180" t="s">
        <v>74</v>
      </c>
      <c r="AY180" t="s">
        <v>74</v>
      </c>
      <c r="AZ180" t="s">
        <v>74</v>
      </c>
      <c r="BA180" t="s">
        <v>74</v>
      </c>
      <c r="BB180">
        <v>124</v>
      </c>
      <c r="BC180">
        <v>144</v>
      </c>
      <c r="BD180" t="s">
        <v>74</v>
      </c>
      <c r="BE180" t="s">
        <v>74</v>
      </c>
      <c r="BF180" t="s">
        <v>74</v>
      </c>
      <c r="BG180" t="s">
        <v>74</v>
      </c>
      <c r="BH180" t="s">
        <v>74</v>
      </c>
      <c r="BI180">
        <v>21</v>
      </c>
      <c r="BJ180" t="s">
        <v>3600</v>
      </c>
      <c r="BK180" t="s">
        <v>99</v>
      </c>
      <c r="BL180" t="s">
        <v>209</v>
      </c>
      <c r="BM180" t="s">
        <v>3601</v>
      </c>
      <c r="BN180" t="s">
        <v>74</v>
      </c>
      <c r="BO180" t="s">
        <v>74</v>
      </c>
      <c r="BP180" t="s">
        <v>74</v>
      </c>
      <c r="BQ180" t="s">
        <v>74</v>
      </c>
      <c r="BR180" t="s">
        <v>102</v>
      </c>
      <c r="BS180" t="s">
        <v>3602</v>
      </c>
      <c r="BT180" t="str">
        <f>HYPERLINK("https%3A%2F%2Fwww.webofscience.com%2Fwos%2Fwoscc%2Ffull-record%2FWOS:000277031600008","View Full Record in Web of Science")</f>
        <v>View Full Record in Web of Science</v>
      </c>
    </row>
    <row r="181" spans="1:72" x14ac:dyDescent="0.25">
      <c r="A181" t="s">
        <v>72</v>
      </c>
      <c r="B181" t="s">
        <v>3603</v>
      </c>
      <c r="C181" t="s">
        <v>74</v>
      </c>
      <c r="D181" t="s">
        <v>74</v>
      </c>
      <c r="E181" t="s">
        <v>74</v>
      </c>
      <c r="F181" t="s">
        <v>3604</v>
      </c>
      <c r="G181" t="s">
        <v>74</v>
      </c>
      <c r="H181" t="s">
        <v>74</v>
      </c>
      <c r="I181" t="s">
        <v>3605</v>
      </c>
      <c r="J181" t="s">
        <v>2899</v>
      </c>
      <c r="K181" t="s">
        <v>74</v>
      </c>
      <c r="L181" t="s">
        <v>74</v>
      </c>
      <c r="M181" t="s">
        <v>815</v>
      </c>
      <c r="N181" t="s">
        <v>79</v>
      </c>
      <c r="O181" t="s">
        <v>74</v>
      </c>
      <c r="P181" t="s">
        <v>74</v>
      </c>
      <c r="Q181" t="s">
        <v>74</v>
      </c>
      <c r="R181" t="s">
        <v>74</v>
      </c>
      <c r="S181" t="s">
        <v>74</v>
      </c>
      <c r="T181" t="s">
        <v>74</v>
      </c>
      <c r="U181" t="s">
        <v>74</v>
      </c>
      <c r="V181" t="s">
        <v>3606</v>
      </c>
      <c r="W181" t="s">
        <v>3607</v>
      </c>
      <c r="X181" t="s">
        <v>2230</v>
      </c>
      <c r="Y181" t="s">
        <v>3608</v>
      </c>
      <c r="Z181" t="s">
        <v>74</v>
      </c>
      <c r="AA181" t="s">
        <v>74</v>
      </c>
      <c r="AB181" t="s">
        <v>74</v>
      </c>
      <c r="AC181" t="s">
        <v>74</v>
      </c>
      <c r="AD181" t="s">
        <v>74</v>
      </c>
      <c r="AE181" t="s">
        <v>74</v>
      </c>
      <c r="AF181" t="s">
        <v>74</v>
      </c>
      <c r="AG181">
        <v>153</v>
      </c>
      <c r="AH181">
        <v>0</v>
      </c>
      <c r="AI181">
        <v>0</v>
      </c>
      <c r="AJ181">
        <v>0</v>
      </c>
      <c r="AK181">
        <v>0</v>
      </c>
      <c r="AL181" t="s">
        <v>2903</v>
      </c>
      <c r="AM181" t="s">
        <v>397</v>
      </c>
      <c r="AN181" t="s">
        <v>2904</v>
      </c>
      <c r="AO181" t="s">
        <v>2905</v>
      </c>
      <c r="AP181" t="s">
        <v>74</v>
      </c>
      <c r="AQ181" t="s">
        <v>74</v>
      </c>
      <c r="AR181" t="s">
        <v>2899</v>
      </c>
      <c r="AS181" t="s">
        <v>2907</v>
      </c>
      <c r="AT181" t="s">
        <v>74</v>
      </c>
      <c r="AU181">
        <v>2010</v>
      </c>
      <c r="AV181">
        <v>101</v>
      </c>
      <c r="AW181">
        <v>4</v>
      </c>
      <c r="AX181" t="s">
        <v>74</v>
      </c>
      <c r="AY181" t="s">
        <v>74</v>
      </c>
      <c r="AZ181" t="s">
        <v>74</v>
      </c>
      <c r="BA181" t="s">
        <v>74</v>
      </c>
      <c r="BB181">
        <v>149</v>
      </c>
      <c r="BC181">
        <v>174</v>
      </c>
      <c r="BD181" t="s">
        <v>74</v>
      </c>
      <c r="BE181" t="s">
        <v>74</v>
      </c>
      <c r="BF181" t="s">
        <v>74</v>
      </c>
      <c r="BG181" t="s">
        <v>74</v>
      </c>
      <c r="BH181" t="s">
        <v>74</v>
      </c>
      <c r="BI181">
        <v>26</v>
      </c>
      <c r="BJ181" t="s">
        <v>2146</v>
      </c>
      <c r="BK181" t="s">
        <v>235</v>
      </c>
      <c r="BL181" t="s">
        <v>234</v>
      </c>
      <c r="BM181" t="s">
        <v>3609</v>
      </c>
      <c r="BN181" t="s">
        <v>74</v>
      </c>
      <c r="BO181" t="s">
        <v>74</v>
      </c>
      <c r="BP181" t="s">
        <v>74</v>
      </c>
      <c r="BQ181" t="s">
        <v>74</v>
      </c>
      <c r="BR181" t="s">
        <v>102</v>
      </c>
      <c r="BS181" t="s">
        <v>3610</v>
      </c>
      <c r="BT181" t="str">
        <f>HYPERLINK("https%3A%2F%2Fwww.webofscience.com%2Fwos%2Fwoscc%2Ffull-record%2FWOS:000289924500009","View Full Record in Web of Science")</f>
        <v>View Full Record in Web of Science</v>
      </c>
    </row>
    <row r="182" spans="1:72" x14ac:dyDescent="0.25">
      <c r="A182" t="s">
        <v>72</v>
      </c>
      <c r="B182" t="s">
        <v>3611</v>
      </c>
      <c r="C182" t="s">
        <v>74</v>
      </c>
      <c r="D182" t="s">
        <v>74</v>
      </c>
      <c r="E182" t="s">
        <v>74</v>
      </c>
      <c r="F182" t="s">
        <v>3612</v>
      </c>
      <c r="G182" t="s">
        <v>74</v>
      </c>
      <c r="H182" t="s">
        <v>74</v>
      </c>
      <c r="I182" t="s">
        <v>3613</v>
      </c>
      <c r="J182" t="s">
        <v>2537</v>
      </c>
      <c r="K182" t="s">
        <v>74</v>
      </c>
      <c r="L182" t="s">
        <v>74</v>
      </c>
      <c r="M182" t="s">
        <v>78</v>
      </c>
      <c r="N182" t="s">
        <v>79</v>
      </c>
      <c r="O182" t="s">
        <v>74</v>
      </c>
      <c r="P182" t="s">
        <v>74</v>
      </c>
      <c r="Q182" t="s">
        <v>74</v>
      </c>
      <c r="R182" t="s">
        <v>74</v>
      </c>
      <c r="S182" t="s">
        <v>74</v>
      </c>
      <c r="T182" t="s">
        <v>3614</v>
      </c>
      <c r="U182" t="s">
        <v>3615</v>
      </c>
      <c r="V182" t="s">
        <v>3616</v>
      </c>
      <c r="W182" t="s">
        <v>3617</v>
      </c>
      <c r="X182" t="s">
        <v>1009</v>
      </c>
      <c r="Y182" t="s">
        <v>3618</v>
      </c>
      <c r="Z182" t="s">
        <v>3619</v>
      </c>
      <c r="AA182" t="s">
        <v>3620</v>
      </c>
      <c r="AB182" t="s">
        <v>3621</v>
      </c>
      <c r="AC182" t="s">
        <v>74</v>
      </c>
      <c r="AD182" t="s">
        <v>74</v>
      </c>
      <c r="AE182" t="s">
        <v>74</v>
      </c>
      <c r="AF182" t="s">
        <v>74</v>
      </c>
      <c r="AG182">
        <v>16</v>
      </c>
      <c r="AH182">
        <v>1</v>
      </c>
      <c r="AI182">
        <v>1</v>
      </c>
      <c r="AJ182">
        <v>0</v>
      </c>
      <c r="AK182">
        <v>14</v>
      </c>
      <c r="AL182" t="s">
        <v>2547</v>
      </c>
      <c r="AM182" t="s">
        <v>2140</v>
      </c>
      <c r="AN182" t="s">
        <v>2548</v>
      </c>
      <c r="AO182" t="s">
        <v>2549</v>
      </c>
      <c r="AP182" t="s">
        <v>2550</v>
      </c>
      <c r="AQ182" t="s">
        <v>74</v>
      </c>
      <c r="AR182" t="s">
        <v>2537</v>
      </c>
      <c r="AS182" t="s">
        <v>2551</v>
      </c>
      <c r="AT182" t="s">
        <v>74</v>
      </c>
      <c r="AU182">
        <v>2010</v>
      </c>
      <c r="AV182" t="s">
        <v>74</v>
      </c>
      <c r="AW182">
        <v>6</v>
      </c>
      <c r="AX182" t="s">
        <v>74</v>
      </c>
      <c r="AY182" t="s">
        <v>74</v>
      </c>
      <c r="AZ182" t="s">
        <v>74</v>
      </c>
      <c r="BA182" t="s">
        <v>74</v>
      </c>
      <c r="BB182">
        <v>859</v>
      </c>
      <c r="BC182">
        <v>876</v>
      </c>
      <c r="BD182" t="s">
        <v>74</v>
      </c>
      <c r="BE182" t="s">
        <v>74</v>
      </c>
      <c r="BF182" t="s">
        <v>74</v>
      </c>
      <c r="BG182" t="s">
        <v>74</v>
      </c>
      <c r="BH182" t="s">
        <v>74</v>
      </c>
      <c r="BI182">
        <v>18</v>
      </c>
      <c r="BJ182" t="s">
        <v>1109</v>
      </c>
      <c r="BK182" t="s">
        <v>99</v>
      </c>
      <c r="BL182" t="s">
        <v>209</v>
      </c>
      <c r="BM182" t="s">
        <v>3622</v>
      </c>
      <c r="BN182" t="s">
        <v>74</v>
      </c>
      <c r="BO182" t="s">
        <v>74</v>
      </c>
      <c r="BP182" t="s">
        <v>74</v>
      </c>
      <c r="BQ182" t="s">
        <v>74</v>
      </c>
      <c r="BR182" t="s">
        <v>102</v>
      </c>
      <c r="BS182" t="s">
        <v>3623</v>
      </c>
      <c r="BT182" t="str">
        <f>HYPERLINK("https%3A%2F%2Fwww.webofscience.com%2Fwos%2Fwoscc%2Ffull-record%2FWOS:000286783500006","View Full Record in Web of Science")</f>
        <v>View Full Record in Web of Science</v>
      </c>
    </row>
    <row r="183" spans="1:72" x14ac:dyDescent="0.25">
      <c r="A183" t="s">
        <v>72</v>
      </c>
      <c r="B183" t="s">
        <v>3624</v>
      </c>
      <c r="C183" t="s">
        <v>74</v>
      </c>
      <c r="D183" t="s">
        <v>74</v>
      </c>
      <c r="E183" t="s">
        <v>74</v>
      </c>
      <c r="F183" t="s">
        <v>3625</v>
      </c>
      <c r="G183" t="s">
        <v>74</v>
      </c>
      <c r="H183" t="s">
        <v>74</v>
      </c>
      <c r="I183" t="s">
        <v>3626</v>
      </c>
      <c r="J183" t="s">
        <v>3627</v>
      </c>
      <c r="K183" t="s">
        <v>74</v>
      </c>
      <c r="L183" t="s">
        <v>74</v>
      </c>
      <c r="M183" t="s">
        <v>78</v>
      </c>
      <c r="N183" t="s">
        <v>79</v>
      </c>
      <c r="O183" t="s">
        <v>74</v>
      </c>
      <c r="P183" t="s">
        <v>74</v>
      </c>
      <c r="Q183" t="s">
        <v>74</v>
      </c>
      <c r="R183" t="s">
        <v>74</v>
      </c>
      <c r="S183" t="s">
        <v>74</v>
      </c>
      <c r="T183" t="s">
        <v>3628</v>
      </c>
      <c r="U183" t="s">
        <v>3629</v>
      </c>
      <c r="V183" t="s">
        <v>3630</v>
      </c>
      <c r="W183" t="s">
        <v>3631</v>
      </c>
      <c r="X183" t="s">
        <v>3632</v>
      </c>
      <c r="Y183" t="s">
        <v>3633</v>
      </c>
      <c r="Z183" t="s">
        <v>3634</v>
      </c>
      <c r="AA183" t="s">
        <v>74</v>
      </c>
      <c r="AB183" t="s">
        <v>3635</v>
      </c>
      <c r="AC183" t="s">
        <v>74</v>
      </c>
      <c r="AD183" t="s">
        <v>74</v>
      </c>
      <c r="AE183" t="s">
        <v>74</v>
      </c>
      <c r="AF183" t="s">
        <v>74</v>
      </c>
      <c r="AG183">
        <v>42</v>
      </c>
      <c r="AH183">
        <v>95</v>
      </c>
      <c r="AI183">
        <v>95</v>
      </c>
      <c r="AJ183">
        <v>1</v>
      </c>
      <c r="AK183">
        <v>29</v>
      </c>
      <c r="AL183" t="s">
        <v>88</v>
      </c>
      <c r="AM183" t="s">
        <v>89</v>
      </c>
      <c r="AN183" t="s">
        <v>90</v>
      </c>
      <c r="AO183" t="s">
        <v>3636</v>
      </c>
      <c r="AP183" t="s">
        <v>3637</v>
      </c>
      <c r="AQ183" t="s">
        <v>74</v>
      </c>
      <c r="AR183" t="s">
        <v>3638</v>
      </c>
      <c r="AS183" t="s">
        <v>3639</v>
      </c>
      <c r="AT183" t="s">
        <v>74</v>
      </c>
      <c r="AU183">
        <v>2009</v>
      </c>
      <c r="AV183">
        <v>23</v>
      </c>
      <c r="AW183">
        <v>2</v>
      </c>
      <c r="AX183" t="s">
        <v>74</v>
      </c>
      <c r="AY183" t="s">
        <v>74</v>
      </c>
      <c r="AZ183" t="s">
        <v>74</v>
      </c>
      <c r="BA183" t="s">
        <v>74</v>
      </c>
      <c r="BB183">
        <v>171</v>
      </c>
      <c r="BC183">
        <v>190</v>
      </c>
      <c r="BD183" t="s">
        <v>74</v>
      </c>
      <c r="BE183" t="s">
        <v>3640</v>
      </c>
      <c r="BF183" t="str">
        <f>HYPERLINK("http://dx.doi.org/10.1080/09500780802152929","http://dx.doi.org/10.1080/09500780802152929")</f>
        <v>http://dx.doi.org/10.1080/09500780802152929</v>
      </c>
      <c r="BG183" t="s">
        <v>74</v>
      </c>
      <c r="BH183" t="s">
        <v>74</v>
      </c>
      <c r="BI183">
        <v>20</v>
      </c>
      <c r="BJ183" t="s">
        <v>2204</v>
      </c>
      <c r="BK183" t="s">
        <v>180</v>
      </c>
      <c r="BL183" t="s">
        <v>2205</v>
      </c>
      <c r="BM183" t="s">
        <v>3641</v>
      </c>
      <c r="BN183" t="s">
        <v>74</v>
      </c>
      <c r="BO183" t="s">
        <v>74</v>
      </c>
      <c r="BP183" t="s">
        <v>74</v>
      </c>
      <c r="BQ183" t="s">
        <v>74</v>
      </c>
      <c r="BR183" t="s">
        <v>102</v>
      </c>
      <c r="BS183" t="s">
        <v>3642</v>
      </c>
      <c r="BT183" t="str">
        <f>HYPERLINK("https%3A%2F%2Fwww.webofscience.com%2Fwos%2Fwoscc%2Ffull-record%2FWOS:000282028900005","View Full Record in Web of Science")</f>
        <v>View Full Record in Web of Science</v>
      </c>
    </row>
    <row r="184" spans="1:72" x14ac:dyDescent="0.25">
      <c r="A184" t="s">
        <v>72</v>
      </c>
      <c r="B184" t="s">
        <v>3643</v>
      </c>
      <c r="C184" t="s">
        <v>74</v>
      </c>
      <c r="D184" t="s">
        <v>74</v>
      </c>
      <c r="E184" t="s">
        <v>74</v>
      </c>
      <c r="F184" t="s">
        <v>3644</v>
      </c>
      <c r="G184" t="s">
        <v>74</v>
      </c>
      <c r="H184" t="s">
        <v>74</v>
      </c>
      <c r="I184" t="s">
        <v>3645</v>
      </c>
      <c r="J184" t="s">
        <v>2132</v>
      </c>
      <c r="K184" t="s">
        <v>74</v>
      </c>
      <c r="L184" t="s">
        <v>74</v>
      </c>
      <c r="M184" t="s">
        <v>815</v>
      </c>
      <c r="N184" t="s">
        <v>3646</v>
      </c>
      <c r="O184" t="s">
        <v>3647</v>
      </c>
      <c r="P184" t="s">
        <v>3648</v>
      </c>
      <c r="Q184" t="s">
        <v>3649</v>
      </c>
      <c r="R184" t="s">
        <v>3650</v>
      </c>
      <c r="S184" t="s">
        <v>74</v>
      </c>
      <c r="T184" t="s">
        <v>74</v>
      </c>
      <c r="U184" t="s">
        <v>74</v>
      </c>
      <c r="V184" t="s">
        <v>3651</v>
      </c>
      <c r="W184" t="s">
        <v>3652</v>
      </c>
      <c r="X184" t="s">
        <v>2440</v>
      </c>
      <c r="Y184" t="s">
        <v>3653</v>
      </c>
      <c r="Z184" t="s">
        <v>74</v>
      </c>
      <c r="AA184" t="s">
        <v>74</v>
      </c>
      <c r="AB184" t="s">
        <v>74</v>
      </c>
      <c r="AC184" t="s">
        <v>74</v>
      </c>
      <c r="AD184" t="s">
        <v>74</v>
      </c>
      <c r="AE184" t="s">
        <v>74</v>
      </c>
      <c r="AF184" t="s">
        <v>74</v>
      </c>
      <c r="AG184">
        <v>21</v>
      </c>
      <c r="AH184">
        <v>0</v>
      </c>
      <c r="AI184">
        <v>0</v>
      </c>
      <c r="AJ184">
        <v>0</v>
      </c>
      <c r="AK184">
        <v>4</v>
      </c>
      <c r="AL184" t="s">
        <v>2139</v>
      </c>
      <c r="AM184" t="s">
        <v>2140</v>
      </c>
      <c r="AN184" t="s">
        <v>2141</v>
      </c>
      <c r="AO184" t="s">
        <v>2142</v>
      </c>
      <c r="AP184" t="s">
        <v>74</v>
      </c>
      <c r="AQ184" t="s">
        <v>74</v>
      </c>
      <c r="AR184" t="s">
        <v>2132</v>
      </c>
      <c r="AS184" t="s">
        <v>2144</v>
      </c>
      <c r="AT184" t="s">
        <v>74</v>
      </c>
      <c r="AU184">
        <v>2009</v>
      </c>
      <c r="AV184" t="s">
        <v>74</v>
      </c>
      <c r="AW184" t="s">
        <v>2661</v>
      </c>
      <c r="AX184" t="s">
        <v>74</v>
      </c>
      <c r="AY184" t="s">
        <v>74</v>
      </c>
      <c r="AZ184" t="s">
        <v>74</v>
      </c>
      <c r="BA184" t="s">
        <v>74</v>
      </c>
      <c r="BB184">
        <v>11</v>
      </c>
      <c r="BC184">
        <v>31</v>
      </c>
      <c r="BD184" t="s">
        <v>74</v>
      </c>
      <c r="BE184" t="s">
        <v>74</v>
      </c>
      <c r="BF184" t="s">
        <v>74</v>
      </c>
      <c r="BG184" t="s">
        <v>74</v>
      </c>
      <c r="BH184" t="s">
        <v>74</v>
      </c>
      <c r="BI184">
        <v>21</v>
      </c>
      <c r="BJ184" t="s">
        <v>2146</v>
      </c>
      <c r="BK184" t="s">
        <v>3654</v>
      </c>
      <c r="BL184" t="s">
        <v>234</v>
      </c>
      <c r="BM184" t="s">
        <v>3655</v>
      </c>
      <c r="BN184" t="s">
        <v>74</v>
      </c>
      <c r="BO184" t="s">
        <v>74</v>
      </c>
      <c r="BP184" t="s">
        <v>74</v>
      </c>
      <c r="BQ184" t="s">
        <v>74</v>
      </c>
      <c r="BR184" t="s">
        <v>102</v>
      </c>
      <c r="BS184" t="s">
        <v>3656</v>
      </c>
      <c r="BT184" t="str">
        <f>HYPERLINK("https%3A%2F%2Fwww.webofscience.com%2Fwos%2Fwoscc%2Ffull-record%2FWOS:000267901100002","View Full Record in Web of Science")</f>
        <v>View Full Record in Web of Science</v>
      </c>
    </row>
    <row r="185" spans="1:72" x14ac:dyDescent="0.25">
      <c r="A185" t="s">
        <v>72</v>
      </c>
      <c r="B185" t="s">
        <v>3657</v>
      </c>
      <c r="C185" t="s">
        <v>74</v>
      </c>
      <c r="D185" t="s">
        <v>74</v>
      </c>
      <c r="E185" t="s">
        <v>74</v>
      </c>
      <c r="F185" t="s">
        <v>3658</v>
      </c>
      <c r="G185" t="s">
        <v>74</v>
      </c>
      <c r="H185" t="s">
        <v>74</v>
      </c>
      <c r="I185" t="s">
        <v>3659</v>
      </c>
      <c r="J185" t="s">
        <v>3660</v>
      </c>
      <c r="K185" t="s">
        <v>74</v>
      </c>
      <c r="L185" t="s">
        <v>74</v>
      </c>
      <c r="M185" t="s">
        <v>78</v>
      </c>
      <c r="N185" t="s">
        <v>79</v>
      </c>
      <c r="O185" t="s">
        <v>74</v>
      </c>
      <c r="P185" t="s">
        <v>74</v>
      </c>
      <c r="Q185" t="s">
        <v>74</v>
      </c>
      <c r="R185" t="s">
        <v>74</v>
      </c>
      <c r="S185" t="s">
        <v>74</v>
      </c>
      <c r="T185" t="s">
        <v>74</v>
      </c>
      <c r="U185" t="s">
        <v>3661</v>
      </c>
      <c r="V185" t="s">
        <v>3662</v>
      </c>
      <c r="W185" t="s">
        <v>3663</v>
      </c>
      <c r="X185" t="s">
        <v>1009</v>
      </c>
      <c r="Y185" t="s">
        <v>3664</v>
      </c>
      <c r="Z185" t="s">
        <v>3665</v>
      </c>
      <c r="AA185" t="s">
        <v>3666</v>
      </c>
      <c r="AB185" t="s">
        <v>3667</v>
      </c>
      <c r="AC185" t="s">
        <v>74</v>
      </c>
      <c r="AD185" t="s">
        <v>74</v>
      </c>
      <c r="AE185" t="s">
        <v>74</v>
      </c>
      <c r="AF185" t="s">
        <v>74</v>
      </c>
      <c r="AG185">
        <v>52</v>
      </c>
      <c r="AH185">
        <v>76</v>
      </c>
      <c r="AI185">
        <v>76</v>
      </c>
      <c r="AJ185">
        <v>0</v>
      </c>
      <c r="AK185">
        <v>18</v>
      </c>
      <c r="AL185" t="s">
        <v>3668</v>
      </c>
      <c r="AM185" t="s">
        <v>1144</v>
      </c>
      <c r="AN185" t="s">
        <v>3669</v>
      </c>
      <c r="AO185" t="s">
        <v>3670</v>
      </c>
      <c r="AP185" t="s">
        <v>3671</v>
      </c>
      <c r="AQ185" t="s">
        <v>74</v>
      </c>
      <c r="AR185" t="s">
        <v>3672</v>
      </c>
      <c r="AS185" t="s">
        <v>3673</v>
      </c>
      <c r="AT185" t="s">
        <v>3541</v>
      </c>
      <c r="AU185">
        <v>2008</v>
      </c>
      <c r="AV185">
        <v>24</v>
      </c>
      <c r="AW185">
        <v>3</v>
      </c>
      <c r="AX185" t="s">
        <v>74</v>
      </c>
      <c r="AY185" t="s">
        <v>74</v>
      </c>
      <c r="AZ185" t="s">
        <v>74</v>
      </c>
      <c r="BA185" t="s">
        <v>74</v>
      </c>
      <c r="BB185">
        <v>600</v>
      </c>
      <c r="BC185">
        <v>625</v>
      </c>
      <c r="BD185" t="s">
        <v>74</v>
      </c>
      <c r="BE185" t="s">
        <v>3674</v>
      </c>
      <c r="BF185" t="str">
        <f>HYPERLINK("http://dx.doi.org/10.1093/oxrep/grn029","http://dx.doi.org/10.1093/oxrep/grn029")</f>
        <v>http://dx.doi.org/10.1093/oxrep/grn029</v>
      </c>
      <c r="BG185" t="s">
        <v>74</v>
      </c>
      <c r="BH185" t="s">
        <v>74</v>
      </c>
      <c r="BI185">
        <v>26</v>
      </c>
      <c r="BJ185" t="s">
        <v>1109</v>
      </c>
      <c r="BK185" t="s">
        <v>99</v>
      </c>
      <c r="BL185" t="s">
        <v>209</v>
      </c>
      <c r="BM185" t="s">
        <v>3675</v>
      </c>
      <c r="BN185" t="s">
        <v>74</v>
      </c>
      <c r="BO185" t="s">
        <v>74</v>
      </c>
      <c r="BP185" t="s">
        <v>74</v>
      </c>
      <c r="BQ185" t="s">
        <v>74</v>
      </c>
      <c r="BR185" t="s">
        <v>102</v>
      </c>
      <c r="BS185" t="s">
        <v>3676</v>
      </c>
      <c r="BT185" t="str">
        <f>HYPERLINK("https%3A%2F%2Fwww.webofscience.com%2Fwos%2Fwoscc%2Ffull-record%2FWOS:000262329500010","View Full Record in Web of Science")</f>
        <v>View Full Record in Web of Science</v>
      </c>
    </row>
    <row r="186" spans="1:72" x14ac:dyDescent="0.25">
      <c r="A186" t="s">
        <v>72</v>
      </c>
      <c r="B186" t="s">
        <v>3677</v>
      </c>
      <c r="C186" t="s">
        <v>74</v>
      </c>
      <c r="D186" t="s">
        <v>74</v>
      </c>
      <c r="E186" t="s">
        <v>74</v>
      </c>
      <c r="F186" t="s">
        <v>3678</v>
      </c>
      <c r="G186" t="s">
        <v>74</v>
      </c>
      <c r="H186" t="s">
        <v>74</v>
      </c>
      <c r="I186" t="s">
        <v>3679</v>
      </c>
      <c r="J186" t="s">
        <v>2514</v>
      </c>
      <c r="K186" t="s">
        <v>74</v>
      </c>
      <c r="L186" t="s">
        <v>74</v>
      </c>
      <c r="M186" t="s">
        <v>78</v>
      </c>
      <c r="N186" t="s">
        <v>79</v>
      </c>
      <c r="O186" t="s">
        <v>74</v>
      </c>
      <c r="P186" t="s">
        <v>74</v>
      </c>
      <c r="Q186" t="s">
        <v>74</v>
      </c>
      <c r="R186" t="s">
        <v>74</v>
      </c>
      <c r="S186" t="s">
        <v>74</v>
      </c>
      <c r="T186" t="s">
        <v>74</v>
      </c>
      <c r="U186" t="s">
        <v>3680</v>
      </c>
      <c r="V186" t="s">
        <v>3681</v>
      </c>
      <c r="W186" t="s">
        <v>3682</v>
      </c>
      <c r="X186" t="s">
        <v>3683</v>
      </c>
      <c r="Y186" t="s">
        <v>3684</v>
      </c>
      <c r="Z186" t="s">
        <v>3685</v>
      </c>
      <c r="AA186" t="s">
        <v>3686</v>
      </c>
      <c r="AB186" t="s">
        <v>3687</v>
      </c>
      <c r="AC186" t="s">
        <v>74</v>
      </c>
      <c r="AD186" t="s">
        <v>74</v>
      </c>
      <c r="AE186" t="s">
        <v>74</v>
      </c>
      <c r="AF186" t="s">
        <v>74</v>
      </c>
      <c r="AG186">
        <v>54</v>
      </c>
      <c r="AH186">
        <v>21</v>
      </c>
      <c r="AI186">
        <v>22</v>
      </c>
      <c r="AJ186">
        <v>0</v>
      </c>
      <c r="AK186">
        <v>11</v>
      </c>
      <c r="AL186" t="s">
        <v>3688</v>
      </c>
      <c r="AM186" t="s">
        <v>3689</v>
      </c>
      <c r="AN186" t="s">
        <v>3690</v>
      </c>
      <c r="AO186" t="s">
        <v>2526</v>
      </c>
      <c r="AP186" t="s">
        <v>2527</v>
      </c>
      <c r="AQ186" t="s">
        <v>74</v>
      </c>
      <c r="AR186" t="s">
        <v>2528</v>
      </c>
      <c r="AS186" t="s">
        <v>2529</v>
      </c>
      <c r="AT186" t="s">
        <v>74</v>
      </c>
      <c r="AU186">
        <v>2008</v>
      </c>
      <c r="AV186">
        <v>59</v>
      </c>
      <c r="AW186">
        <v>4</v>
      </c>
      <c r="AX186" t="s">
        <v>74</v>
      </c>
      <c r="AY186" t="s">
        <v>74</v>
      </c>
      <c r="AZ186" t="s">
        <v>74</v>
      </c>
      <c r="BA186" t="s">
        <v>74</v>
      </c>
      <c r="BB186">
        <v>329</v>
      </c>
      <c r="BC186">
        <v>342</v>
      </c>
      <c r="BD186" t="s">
        <v>74</v>
      </c>
      <c r="BE186" t="s">
        <v>3691</v>
      </c>
      <c r="BF186" t="str">
        <f>HYPERLINK("http://dx.doi.org/10.1016/j.jchb.2008.06.003","http://dx.doi.org/10.1016/j.jchb.2008.06.003")</f>
        <v>http://dx.doi.org/10.1016/j.jchb.2008.06.003</v>
      </c>
      <c r="BG186" t="s">
        <v>74</v>
      </c>
      <c r="BH186" t="s">
        <v>74</v>
      </c>
      <c r="BI186">
        <v>14</v>
      </c>
      <c r="BJ186" t="s">
        <v>2531</v>
      </c>
      <c r="BK186" t="s">
        <v>99</v>
      </c>
      <c r="BL186" t="s">
        <v>2531</v>
      </c>
      <c r="BM186" t="s">
        <v>3692</v>
      </c>
      <c r="BN186">
        <v>18675976</v>
      </c>
      <c r="BO186" t="s">
        <v>74</v>
      </c>
      <c r="BP186" t="s">
        <v>74</v>
      </c>
      <c r="BQ186" t="s">
        <v>74</v>
      </c>
      <c r="BR186" t="s">
        <v>102</v>
      </c>
      <c r="BS186" t="s">
        <v>3693</v>
      </c>
      <c r="BT186" t="str">
        <f>HYPERLINK("https%3A%2F%2Fwww.webofscience.com%2Fwos%2Fwoscc%2Ffull-record%2FWOS:000259373200006","View Full Record in Web of Science")</f>
        <v>View Full Record in Web of Science</v>
      </c>
    </row>
    <row r="187" spans="1:72" x14ac:dyDescent="0.25">
      <c r="A187" t="s">
        <v>72</v>
      </c>
      <c r="B187" t="s">
        <v>3694</v>
      </c>
      <c r="C187" t="s">
        <v>74</v>
      </c>
      <c r="D187" t="s">
        <v>74</v>
      </c>
      <c r="E187" t="s">
        <v>74</v>
      </c>
      <c r="F187" t="s">
        <v>3695</v>
      </c>
      <c r="G187" t="s">
        <v>74</v>
      </c>
      <c r="H187" t="s">
        <v>74</v>
      </c>
      <c r="I187" t="s">
        <v>3696</v>
      </c>
      <c r="J187" t="s">
        <v>3697</v>
      </c>
      <c r="K187" t="s">
        <v>74</v>
      </c>
      <c r="L187" t="s">
        <v>74</v>
      </c>
      <c r="M187" t="s">
        <v>78</v>
      </c>
      <c r="N187" t="s">
        <v>79</v>
      </c>
      <c r="O187" t="s">
        <v>74</v>
      </c>
      <c r="P187" t="s">
        <v>74</v>
      </c>
      <c r="Q187" t="s">
        <v>74</v>
      </c>
      <c r="R187" t="s">
        <v>74</v>
      </c>
      <c r="S187" t="s">
        <v>74</v>
      </c>
      <c r="T187" t="s">
        <v>74</v>
      </c>
      <c r="U187" t="s">
        <v>74</v>
      </c>
      <c r="V187" t="s">
        <v>3698</v>
      </c>
      <c r="W187" t="s">
        <v>74</v>
      </c>
      <c r="X187" t="s">
        <v>74</v>
      </c>
      <c r="Y187" t="s">
        <v>74</v>
      </c>
      <c r="Z187" t="s">
        <v>74</v>
      </c>
      <c r="AA187" t="s">
        <v>74</v>
      </c>
      <c r="AB187" t="s">
        <v>74</v>
      </c>
      <c r="AC187" t="s">
        <v>74</v>
      </c>
      <c r="AD187" t="s">
        <v>74</v>
      </c>
      <c r="AE187" t="s">
        <v>74</v>
      </c>
      <c r="AF187" t="s">
        <v>74</v>
      </c>
      <c r="AG187">
        <v>23</v>
      </c>
      <c r="AH187">
        <v>0</v>
      </c>
      <c r="AI187">
        <v>0</v>
      </c>
      <c r="AJ187">
        <v>0</v>
      </c>
      <c r="AK187">
        <v>0</v>
      </c>
      <c r="AL187" t="s">
        <v>3699</v>
      </c>
      <c r="AM187" t="s">
        <v>3700</v>
      </c>
      <c r="AN187" t="s">
        <v>3701</v>
      </c>
      <c r="AO187" t="s">
        <v>3702</v>
      </c>
      <c r="AP187" t="s">
        <v>74</v>
      </c>
      <c r="AQ187" t="s">
        <v>74</v>
      </c>
      <c r="AR187" t="s">
        <v>3703</v>
      </c>
      <c r="AS187" t="s">
        <v>3704</v>
      </c>
      <c r="AT187" t="s">
        <v>74</v>
      </c>
      <c r="AU187">
        <v>2007</v>
      </c>
      <c r="AV187">
        <v>55</v>
      </c>
      <c r="AW187" t="s">
        <v>74</v>
      </c>
      <c r="AX187" t="s">
        <v>74</v>
      </c>
      <c r="AY187" t="s">
        <v>3484</v>
      </c>
      <c r="AZ187" t="s">
        <v>74</v>
      </c>
      <c r="BA187" t="s">
        <v>74</v>
      </c>
      <c r="BB187">
        <v>79</v>
      </c>
      <c r="BC187">
        <v>95</v>
      </c>
      <c r="BD187" t="s">
        <v>74</v>
      </c>
      <c r="BE187" t="s">
        <v>74</v>
      </c>
      <c r="BF187" t="s">
        <v>74</v>
      </c>
      <c r="BG187" t="s">
        <v>74</v>
      </c>
      <c r="BH187" t="s">
        <v>74</v>
      </c>
      <c r="BI187">
        <v>17</v>
      </c>
      <c r="BJ187" t="s">
        <v>381</v>
      </c>
      <c r="BK187" t="s">
        <v>235</v>
      </c>
      <c r="BL187" t="s">
        <v>381</v>
      </c>
      <c r="BM187" t="s">
        <v>3705</v>
      </c>
      <c r="BN187" t="s">
        <v>74</v>
      </c>
      <c r="BO187" t="s">
        <v>74</v>
      </c>
      <c r="BP187" t="s">
        <v>74</v>
      </c>
      <c r="BQ187" t="s">
        <v>74</v>
      </c>
      <c r="BR187" t="s">
        <v>102</v>
      </c>
      <c r="BS187" t="s">
        <v>3706</v>
      </c>
      <c r="BT187" t="str">
        <f>HYPERLINK("https%3A%2F%2Fwww.webofscience.com%2Fwos%2Fwoscc%2Ffull-record%2FWOS:000251802500005","View Full Record in Web of Science")</f>
        <v>View Full Record in Web of Science</v>
      </c>
    </row>
    <row r="188" spans="1:72" x14ac:dyDescent="0.25">
      <c r="A188" t="s">
        <v>72</v>
      </c>
      <c r="B188" t="s">
        <v>3707</v>
      </c>
      <c r="C188" t="s">
        <v>74</v>
      </c>
      <c r="D188" t="s">
        <v>74</v>
      </c>
      <c r="E188" t="s">
        <v>74</v>
      </c>
      <c r="F188" t="s">
        <v>3707</v>
      </c>
      <c r="G188" t="s">
        <v>74</v>
      </c>
      <c r="H188" t="s">
        <v>74</v>
      </c>
      <c r="I188" t="s">
        <v>3708</v>
      </c>
      <c r="J188" t="s">
        <v>1226</v>
      </c>
      <c r="K188" t="s">
        <v>74</v>
      </c>
      <c r="L188" t="s">
        <v>74</v>
      </c>
      <c r="M188" t="s">
        <v>78</v>
      </c>
      <c r="N188" t="s">
        <v>79</v>
      </c>
      <c r="O188" t="s">
        <v>74</v>
      </c>
      <c r="P188" t="s">
        <v>74</v>
      </c>
      <c r="Q188" t="s">
        <v>74</v>
      </c>
      <c r="R188" t="s">
        <v>74</v>
      </c>
      <c r="S188" t="s">
        <v>74</v>
      </c>
      <c r="T188" t="s">
        <v>74</v>
      </c>
      <c r="U188" t="s">
        <v>74</v>
      </c>
      <c r="V188" t="s">
        <v>3709</v>
      </c>
      <c r="W188" t="s">
        <v>74</v>
      </c>
      <c r="X188" t="s">
        <v>74</v>
      </c>
      <c r="Y188" t="s">
        <v>74</v>
      </c>
      <c r="Z188" t="s">
        <v>74</v>
      </c>
      <c r="AA188" t="s">
        <v>74</v>
      </c>
      <c r="AB188" t="s">
        <v>74</v>
      </c>
      <c r="AC188" t="s">
        <v>74</v>
      </c>
      <c r="AD188" t="s">
        <v>74</v>
      </c>
      <c r="AE188" t="s">
        <v>74</v>
      </c>
      <c r="AF188" t="s">
        <v>74</v>
      </c>
      <c r="AG188">
        <v>46</v>
      </c>
      <c r="AH188">
        <v>3</v>
      </c>
      <c r="AI188">
        <v>3</v>
      </c>
      <c r="AJ188">
        <v>0</v>
      </c>
      <c r="AK188">
        <v>4</v>
      </c>
      <c r="AL188" t="s">
        <v>1233</v>
      </c>
      <c r="AM188" t="s">
        <v>1234</v>
      </c>
      <c r="AN188" t="s">
        <v>3710</v>
      </c>
      <c r="AO188" t="s">
        <v>1236</v>
      </c>
      <c r="AP188" t="s">
        <v>74</v>
      </c>
      <c r="AQ188" t="s">
        <v>74</v>
      </c>
      <c r="AR188" t="s">
        <v>1237</v>
      </c>
      <c r="AS188" t="s">
        <v>1238</v>
      </c>
      <c r="AT188" t="s">
        <v>74</v>
      </c>
      <c r="AU188">
        <v>2006</v>
      </c>
      <c r="AV188">
        <v>54</v>
      </c>
      <c r="AW188">
        <v>1</v>
      </c>
      <c r="AX188" t="s">
        <v>74</v>
      </c>
      <c r="AY188" t="s">
        <v>74</v>
      </c>
      <c r="AZ188" t="s">
        <v>74</v>
      </c>
      <c r="BA188" t="s">
        <v>74</v>
      </c>
      <c r="BB188">
        <v>20</v>
      </c>
      <c r="BC188">
        <v>36</v>
      </c>
      <c r="BD188" t="s">
        <v>74</v>
      </c>
      <c r="BE188" t="s">
        <v>74</v>
      </c>
      <c r="BF188" t="s">
        <v>74</v>
      </c>
      <c r="BG188" t="s">
        <v>74</v>
      </c>
      <c r="BH188" t="s">
        <v>74</v>
      </c>
      <c r="BI188">
        <v>17</v>
      </c>
      <c r="BJ188" t="s">
        <v>381</v>
      </c>
      <c r="BK188" t="s">
        <v>235</v>
      </c>
      <c r="BL188" t="s">
        <v>381</v>
      </c>
      <c r="BM188" t="s">
        <v>3711</v>
      </c>
      <c r="BN188" t="s">
        <v>74</v>
      </c>
      <c r="BO188" t="s">
        <v>74</v>
      </c>
      <c r="BP188" t="s">
        <v>74</v>
      </c>
      <c r="BQ188" t="s">
        <v>74</v>
      </c>
      <c r="BR188" t="s">
        <v>102</v>
      </c>
      <c r="BS188" t="s">
        <v>3712</v>
      </c>
      <c r="BT188" t="str">
        <f>HYPERLINK("https%3A%2F%2Fwww.webofscience.com%2Fwos%2Fwoscc%2Ffull-record%2FWOS:000236461900003","View Full Record in Web of Science")</f>
        <v>View Full Record in Web of Science</v>
      </c>
    </row>
    <row r="189" spans="1:72" x14ac:dyDescent="0.25">
      <c r="A189" t="s">
        <v>72</v>
      </c>
      <c r="B189" t="s">
        <v>3694</v>
      </c>
      <c r="C189" t="s">
        <v>74</v>
      </c>
      <c r="D189" t="s">
        <v>74</v>
      </c>
      <c r="E189" t="s">
        <v>74</v>
      </c>
      <c r="F189" t="s">
        <v>3694</v>
      </c>
      <c r="G189" t="s">
        <v>74</v>
      </c>
      <c r="H189" t="s">
        <v>74</v>
      </c>
      <c r="I189" t="s">
        <v>3713</v>
      </c>
      <c r="J189" t="s">
        <v>3697</v>
      </c>
      <c r="K189" t="s">
        <v>74</v>
      </c>
      <c r="L189" t="s">
        <v>74</v>
      </c>
      <c r="M189" t="s">
        <v>3714</v>
      </c>
      <c r="N189" t="s">
        <v>79</v>
      </c>
      <c r="O189" t="s">
        <v>74</v>
      </c>
      <c r="P189" t="s">
        <v>74</v>
      </c>
      <c r="Q189" t="s">
        <v>74</v>
      </c>
      <c r="R189" t="s">
        <v>74</v>
      </c>
      <c r="S189" t="s">
        <v>74</v>
      </c>
      <c r="T189" t="s">
        <v>74</v>
      </c>
      <c r="U189" t="s">
        <v>74</v>
      </c>
      <c r="V189" t="s">
        <v>3715</v>
      </c>
      <c r="W189" t="s">
        <v>74</v>
      </c>
      <c r="X189" t="s">
        <v>74</v>
      </c>
      <c r="Y189" t="s">
        <v>74</v>
      </c>
      <c r="Z189" t="s">
        <v>74</v>
      </c>
      <c r="AA189" t="s">
        <v>74</v>
      </c>
      <c r="AB189" t="s">
        <v>74</v>
      </c>
      <c r="AC189" t="s">
        <v>74</v>
      </c>
      <c r="AD189" t="s">
        <v>74</v>
      </c>
      <c r="AE189" t="s">
        <v>74</v>
      </c>
      <c r="AF189" t="s">
        <v>74</v>
      </c>
      <c r="AG189">
        <v>0</v>
      </c>
      <c r="AH189">
        <v>0</v>
      </c>
      <c r="AI189">
        <v>0</v>
      </c>
      <c r="AJ189">
        <v>0</v>
      </c>
      <c r="AK189">
        <v>0</v>
      </c>
      <c r="AL189" t="s">
        <v>3699</v>
      </c>
      <c r="AM189" t="s">
        <v>3700</v>
      </c>
      <c r="AN189" t="s">
        <v>3701</v>
      </c>
      <c r="AO189" t="s">
        <v>3702</v>
      </c>
      <c r="AP189" t="s">
        <v>74</v>
      </c>
      <c r="AQ189" t="s">
        <v>74</v>
      </c>
      <c r="AR189" t="s">
        <v>3703</v>
      </c>
      <c r="AS189" t="s">
        <v>3704</v>
      </c>
      <c r="AT189" t="s">
        <v>74</v>
      </c>
      <c r="AU189">
        <v>2005</v>
      </c>
      <c r="AV189">
        <v>53</v>
      </c>
      <c r="AW189">
        <v>4</v>
      </c>
      <c r="AX189" t="s">
        <v>74</v>
      </c>
      <c r="AY189" t="s">
        <v>74</v>
      </c>
      <c r="AZ189" t="s">
        <v>74</v>
      </c>
      <c r="BA189" t="s">
        <v>74</v>
      </c>
      <c r="BB189">
        <v>643</v>
      </c>
      <c r="BC189">
        <v>658</v>
      </c>
      <c r="BD189" t="s">
        <v>74</v>
      </c>
      <c r="BE189" t="s">
        <v>74</v>
      </c>
      <c r="BF189" t="s">
        <v>74</v>
      </c>
      <c r="BG189" t="s">
        <v>74</v>
      </c>
      <c r="BH189" t="s">
        <v>74</v>
      </c>
      <c r="BI189">
        <v>16</v>
      </c>
      <c r="BJ189" t="s">
        <v>381</v>
      </c>
      <c r="BK189" t="s">
        <v>235</v>
      </c>
      <c r="BL189" t="s">
        <v>381</v>
      </c>
      <c r="BM189" t="s">
        <v>3716</v>
      </c>
      <c r="BN189" t="s">
        <v>74</v>
      </c>
      <c r="BO189" t="s">
        <v>74</v>
      </c>
      <c r="BP189" t="s">
        <v>74</v>
      </c>
      <c r="BQ189" t="s">
        <v>74</v>
      </c>
      <c r="BR189" t="s">
        <v>102</v>
      </c>
      <c r="BS189" t="s">
        <v>3717</v>
      </c>
      <c r="BT189" t="str">
        <f>HYPERLINK("https%3A%2F%2Fwww.webofscience.com%2Fwos%2Fwoscc%2Ffull-record%2FWOS:000234926400003","View Full Record in Web of Science")</f>
        <v>View Full Record in Web of Science</v>
      </c>
    </row>
    <row r="190" spans="1:72" x14ac:dyDescent="0.25">
      <c r="A190" t="s">
        <v>72</v>
      </c>
      <c r="B190" t="s">
        <v>3718</v>
      </c>
      <c r="C190" t="s">
        <v>74</v>
      </c>
      <c r="D190" t="s">
        <v>74</v>
      </c>
      <c r="E190" t="s">
        <v>74</v>
      </c>
      <c r="F190" t="s">
        <v>3718</v>
      </c>
      <c r="G190" t="s">
        <v>74</v>
      </c>
      <c r="H190" t="s">
        <v>74</v>
      </c>
      <c r="I190" t="s">
        <v>3719</v>
      </c>
      <c r="J190" t="s">
        <v>3720</v>
      </c>
      <c r="K190" t="s">
        <v>74</v>
      </c>
      <c r="L190" t="s">
        <v>74</v>
      </c>
      <c r="M190" t="s">
        <v>78</v>
      </c>
      <c r="N190" t="s">
        <v>79</v>
      </c>
      <c r="O190" t="s">
        <v>74</v>
      </c>
      <c r="P190" t="s">
        <v>74</v>
      </c>
      <c r="Q190" t="s">
        <v>74</v>
      </c>
      <c r="R190" t="s">
        <v>74</v>
      </c>
      <c r="S190" t="s">
        <v>74</v>
      </c>
      <c r="T190" t="s">
        <v>74</v>
      </c>
      <c r="U190" t="s">
        <v>74</v>
      </c>
      <c r="V190" t="s">
        <v>3721</v>
      </c>
      <c r="W190" t="s">
        <v>3722</v>
      </c>
      <c r="X190" t="s">
        <v>3723</v>
      </c>
      <c r="Y190" t="s">
        <v>3724</v>
      </c>
      <c r="Z190" t="s">
        <v>74</v>
      </c>
      <c r="AA190" t="s">
        <v>74</v>
      </c>
      <c r="AB190" t="s">
        <v>74</v>
      </c>
      <c r="AC190" t="s">
        <v>74</v>
      </c>
      <c r="AD190" t="s">
        <v>74</v>
      </c>
      <c r="AE190" t="s">
        <v>74</v>
      </c>
      <c r="AF190" t="s">
        <v>74</v>
      </c>
      <c r="AG190">
        <v>67</v>
      </c>
      <c r="AH190">
        <v>5</v>
      </c>
      <c r="AI190">
        <v>5</v>
      </c>
      <c r="AJ190">
        <v>0</v>
      </c>
      <c r="AK190">
        <v>2</v>
      </c>
      <c r="AL190" t="s">
        <v>1784</v>
      </c>
      <c r="AM190" t="s">
        <v>274</v>
      </c>
      <c r="AN190" t="s">
        <v>3725</v>
      </c>
      <c r="AO190" t="s">
        <v>3726</v>
      </c>
      <c r="AP190" t="s">
        <v>74</v>
      </c>
      <c r="AQ190" t="s">
        <v>74</v>
      </c>
      <c r="AR190" t="s">
        <v>3727</v>
      </c>
      <c r="AS190" t="s">
        <v>3728</v>
      </c>
      <c r="AT190" t="s">
        <v>2180</v>
      </c>
      <c r="AU190">
        <v>2004</v>
      </c>
      <c r="AV190">
        <v>55</v>
      </c>
      <c r="AW190">
        <v>4</v>
      </c>
      <c r="AX190" t="s">
        <v>74</v>
      </c>
      <c r="AY190" t="s">
        <v>74</v>
      </c>
      <c r="AZ190" t="s">
        <v>74</v>
      </c>
      <c r="BA190" t="s">
        <v>74</v>
      </c>
      <c r="BB190">
        <v>681</v>
      </c>
      <c r="BC190">
        <v>699</v>
      </c>
      <c r="BD190" t="s">
        <v>74</v>
      </c>
      <c r="BE190" t="s">
        <v>3729</v>
      </c>
      <c r="BF190" t="str">
        <f>HYPERLINK("http://dx.doi.org/10.1017/S0022046904001484","http://dx.doi.org/10.1017/S0022046904001484")</f>
        <v>http://dx.doi.org/10.1017/S0022046904001484</v>
      </c>
      <c r="BG190" t="s">
        <v>74</v>
      </c>
      <c r="BH190" t="s">
        <v>74</v>
      </c>
      <c r="BI190">
        <v>19</v>
      </c>
      <c r="BJ190" t="s">
        <v>3730</v>
      </c>
      <c r="BK190" t="s">
        <v>235</v>
      </c>
      <c r="BL190" t="s">
        <v>3730</v>
      </c>
      <c r="BM190" t="s">
        <v>3731</v>
      </c>
      <c r="BN190" t="s">
        <v>74</v>
      </c>
      <c r="BO190" t="s">
        <v>74</v>
      </c>
      <c r="BP190" t="s">
        <v>74</v>
      </c>
      <c r="BQ190" t="s">
        <v>74</v>
      </c>
      <c r="BR190" t="s">
        <v>102</v>
      </c>
      <c r="BS190" t="s">
        <v>3732</v>
      </c>
      <c r="BT190" t="str">
        <f>HYPERLINK("https%3A%2F%2Fwww.webofscience.com%2Fwos%2Fwoscc%2Ffull-record%2FWOS:000224808900003","View Full Record in Web of Science")</f>
        <v>View Full Record in Web of Science</v>
      </c>
    </row>
    <row r="191" spans="1:72" x14ac:dyDescent="0.25">
      <c r="A191" t="s">
        <v>72</v>
      </c>
      <c r="B191" t="s">
        <v>3733</v>
      </c>
      <c r="C191" t="s">
        <v>74</v>
      </c>
      <c r="D191" t="s">
        <v>74</v>
      </c>
      <c r="E191" t="s">
        <v>74</v>
      </c>
      <c r="F191" t="s">
        <v>3733</v>
      </c>
      <c r="G191" t="s">
        <v>74</v>
      </c>
      <c r="H191" t="s">
        <v>74</v>
      </c>
      <c r="I191" t="s">
        <v>3734</v>
      </c>
      <c r="J191" t="s">
        <v>3735</v>
      </c>
      <c r="K191" t="s">
        <v>74</v>
      </c>
      <c r="L191" t="s">
        <v>74</v>
      </c>
      <c r="M191" t="s">
        <v>78</v>
      </c>
      <c r="N191" t="s">
        <v>79</v>
      </c>
      <c r="O191" t="s">
        <v>74</v>
      </c>
      <c r="P191" t="s">
        <v>74</v>
      </c>
      <c r="Q191" t="s">
        <v>74</v>
      </c>
      <c r="R191" t="s">
        <v>74</v>
      </c>
      <c r="S191" t="s">
        <v>74</v>
      </c>
      <c r="T191" t="s">
        <v>3736</v>
      </c>
      <c r="U191" t="s">
        <v>74</v>
      </c>
      <c r="V191" t="s">
        <v>3737</v>
      </c>
      <c r="W191" t="s">
        <v>3738</v>
      </c>
      <c r="X191" t="s">
        <v>3739</v>
      </c>
      <c r="Y191" t="s">
        <v>3740</v>
      </c>
      <c r="Z191" t="s">
        <v>74</v>
      </c>
      <c r="AA191" t="s">
        <v>74</v>
      </c>
      <c r="AB191" t="s">
        <v>3741</v>
      </c>
      <c r="AC191" t="s">
        <v>74</v>
      </c>
      <c r="AD191" t="s">
        <v>74</v>
      </c>
      <c r="AE191" t="s">
        <v>74</v>
      </c>
      <c r="AF191" t="s">
        <v>74</v>
      </c>
      <c r="AG191">
        <v>29</v>
      </c>
      <c r="AH191">
        <v>0</v>
      </c>
      <c r="AI191">
        <v>0</v>
      </c>
      <c r="AJ191">
        <v>0</v>
      </c>
      <c r="AK191">
        <v>7</v>
      </c>
      <c r="AL191" t="s">
        <v>3742</v>
      </c>
      <c r="AM191" t="s">
        <v>1391</v>
      </c>
      <c r="AN191" t="s">
        <v>3743</v>
      </c>
      <c r="AO191" t="s">
        <v>3744</v>
      </c>
      <c r="AP191" t="s">
        <v>74</v>
      </c>
      <c r="AQ191" t="s">
        <v>74</v>
      </c>
      <c r="AR191" t="s">
        <v>3745</v>
      </c>
      <c r="AS191" t="s">
        <v>3746</v>
      </c>
      <c r="AT191" t="s">
        <v>3008</v>
      </c>
      <c r="AU191">
        <v>2003</v>
      </c>
      <c r="AV191">
        <v>43</v>
      </c>
      <c r="AW191">
        <v>4</v>
      </c>
      <c r="AX191" t="s">
        <v>74</v>
      </c>
      <c r="AY191" t="s">
        <v>74</v>
      </c>
      <c r="AZ191" t="s">
        <v>74</v>
      </c>
      <c r="BA191" t="s">
        <v>74</v>
      </c>
      <c r="BB191">
        <v>357</v>
      </c>
      <c r="BC191">
        <v>375</v>
      </c>
      <c r="BD191" t="s">
        <v>74</v>
      </c>
      <c r="BE191" t="s">
        <v>74</v>
      </c>
      <c r="BF191" t="s">
        <v>74</v>
      </c>
      <c r="BG191" t="s">
        <v>74</v>
      </c>
      <c r="BH191" t="s">
        <v>74</v>
      </c>
      <c r="BI191">
        <v>19</v>
      </c>
      <c r="BJ191" t="s">
        <v>2531</v>
      </c>
      <c r="BK191" t="s">
        <v>99</v>
      </c>
      <c r="BL191" t="s">
        <v>2531</v>
      </c>
      <c r="BM191" t="s">
        <v>3747</v>
      </c>
      <c r="BN191" t="s">
        <v>74</v>
      </c>
      <c r="BO191" t="s">
        <v>74</v>
      </c>
      <c r="BP191" t="s">
        <v>74</v>
      </c>
      <c r="BQ191" t="s">
        <v>74</v>
      </c>
      <c r="BR191" t="s">
        <v>102</v>
      </c>
      <c r="BS191" t="s">
        <v>3748</v>
      </c>
      <c r="BT191" t="str">
        <f>HYPERLINK("https%3A%2F%2Fwww.webofscience.com%2Fwos%2Fwoscc%2Ffull-record%2FWOS:000184751600001","View Full Record in Web of Science")</f>
        <v>View Full Record in Web of Science</v>
      </c>
    </row>
    <row r="192" spans="1:72" x14ac:dyDescent="0.25">
      <c r="A192" t="s">
        <v>72</v>
      </c>
      <c r="B192" t="s">
        <v>3749</v>
      </c>
      <c r="C192" t="s">
        <v>74</v>
      </c>
      <c r="D192" t="s">
        <v>74</v>
      </c>
      <c r="E192" t="s">
        <v>74</v>
      </c>
      <c r="F192" t="s">
        <v>3749</v>
      </c>
      <c r="G192" t="s">
        <v>74</v>
      </c>
      <c r="H192" t="s">
        <v>74</v>
      </c>
      <c r="I192" t="s">
        <v>3750</v>
      </c>
      <c r="J192" t="s">
        <v>3751</v>
      </c>
      <c r="K192" t="s">
        <v>74</v>
      </c>
      <c r="L192" t="s">
        <v>74</v>
      </c>
      <c r="M192" t="s">
        <v>78</v>
      </c>
      <c r="N192" t="s">
        <v>3646</v>
      </c>
      <c r="O192" t="s">
        <v>3752</v>
      </c>
      <c r="P192" t="s">
        <v>3753</v>
      </c>
      <c r="Q192" t="s">
        <v>3754</v>
      </c>
      <c r="R192" t="s">
        <v>3755</v>
      </c>
      <c r="S192" t="s">
        <v>74</v>
      </c>
      <c r="T192" t="s">
        <v>74</v>
      </c>
      <c r="U192" t="s">
        <v>74</v>
      </c>
      <c r="V192" t="s">
        <v>3756</v>
      </c>
      <c r="W192" t="s">
        <v>3757</v>
      </c>
      <c r="X192" t="s">
        <v>3758</v>
      </c>
      <c r="Y192" t="s">
        <v>3759</v>
      </c>
      <c r="Z192" t="s">
        <v>74</v>
      </c>
      <c r="AA192" t="s">
        <v>3760</v>
      </c>
      <c r="AB192" t="s">
        <v>3761</v>
      </c>
      <c r="AC192" t="s">
        <v>74</v>
      </c>
      <c r="AD192" t="s">
        <v>74</v>
      </c>
      <c r="AE192" t="s">
        <v>74</v>
      </c>
      <c r="AF192" t="s">
        <v>74</v>
      </c>
      <c r="AG192">
        <v>51</v>
      </c>
      <c r="AH192">
        <v>16</v>
      </c>
      <c r="AI192">
        <v>17</v>
      </c>
      <c r="AJ192">
        <v>0</v>
      </c>
      <c r="AK192">
        <v>2</v>
      </c>
      <c r="AL192" t="s">
        <v>3755</v>
      </c>
      <c r="AM192" t="s">
        <v>3762</v>
      </c>
      <c r="AN192" t="s">
        <v>3763</v>
      </c>
      <c r="AO192" t="s">
        <v>3764</v>
      </c>
      <c r="AP192" t="s">
        <v>74</v>
      </c>
      <c r="AQ192" t="s">
        <v>74</v>
      </c>
      <c r="AR192" t="s">
        <v>3765</v>
      </c>
      <c r="AS192" t="s">
        <v>3766</v>
      </c>
      <c r="AT192" t="s">
        <v>3008</v>
      </c>
      <c r="AU192">
        <v>2001</v>
      </c>
      <c r="AV192">
        <v>35</v>
      </c>
      <c r="AW192">
        <v>2</v>
      </c>
      <c r="AX192" t="s">
        <v>74</v>
      </c>
      <c r="AY192" t="s">
        <v>74</v>
      </c>
      <c r="AZ192" t="s">
        <v>74</v>
      </c>
      <c r="BA192" t="s">
        <v>74</v>
      </c>
      <c r="BB192">
        <v>257</v>
      </c>
      <c r="BC192">
        <v>278</v>
      </c>
      <c r="BD192" t="s">
        <v>74</v>
      </c>
      <c r="BE192" t="s">
        <v>3767</v>
      </c>
      <c r="BF192" t="str">
        <f>HYPERLINK("http://dx.doi.org/10.2307/3587648","http://dx.doi.org/10.2307/3587648")</f>
        <v>http://dx.doi.org/10.2307/3587648</v>
      </c>
      <c r="BG192" t="s">
        <v>74</v>
      </c>
      <c r="BH192" t="s">
        <v>74</v>
      </c>
      <c r="BI192">
        <v>22</v>
      </c>
      <c r="BJ192" t="s">
        <v>2205</v>
      </c>
      <c r="BK192" t="s">
        <v>3768</v>
      </c>
      <c r="BL192" t="s">
        <v>2205</v>
      </c>
      <c r="BM192" t="s">
        <v>3769</v>
      </c>
      <c r="BN192" t="s">
        <v>74</v>
      </c>
      <c r="BO192" t="s">
        <v>74</v>
      </c>
      <c r="BP192" t="s">
        <v>74</v>
      </c>
      <c r="BQ192" t="s">
        <v>74</v>
      </c>
      <c r="BR192" t="s">
        <v>102</v>
      </c>
      <c r="BS192" t="s">
        <v>3770</v>
      </c>
      <c r="BT192" t="str">
        <f>HYPERLINK("https%3A%2F%2Fwww.webofscience.com%2Fwos%2Fwoscc%2Ffull-record%2FWOS:000170228800002","View Full Record in Web of Science")</f>
        <v>View Full Record in Web of Science</v>
      </c>
    </row>
    <row r="193" spans="1:72" x14ac:dyDescent="0.25">
      <c r="A193" t="s">
        <v>72</v>
      </c>
      <c r="B193" t="s">
        <v>3771</v>
      </c>
      <c r="C193" t="s">
        <v>74</v>
      </c>
      <c r="D193" t="s">
        <v>74</v>
      </c>
      <c r="E193" t="s">
        <v>74</v>
      </c>
      <c r="F193" t="s">
        <v>3771</v>
      </c>
      <c r="G193" t="s">
        <v>74</v>
      </c>
      <c r="H193" t="s">
        <v>74</v>
      </c>
      <c r="I193" t="s">
        <v>3772</v>
      </c>
      <c r="J193" t="s">
        <v>3773</v>
      </c>
      <c r="K193" t="s">
        <v>74</v>
      </c>
      <c r="L193" t="s">
        <v>74</v>
      </c>
      <c r="M193" t="s">
        <v>78</v>
      </c>
      <c r="N193" t="s">
        <v>79</v>
      </c>
      <c r="O193" t="s">
        <v>74</v>
      </c>
      <c r="P193" t="s">
        <v>74</v>
      </c>
      <c r="Q193" t="s">
        <v>74</v>
      </c>
      <c r="R193" t="s">
        <v>74</v>
      </c>
      <c r="S193" t="s">
        <v>74</v>
      </c>
      <c r="T193" t="s">
        <v>3774</v>
      </c>
      <c r="U193" t="s">
        <v>74</v>
      </c>
      <c r="V193" t="s">
        <v>3775</v>
      </c>
      <c r="W193" t="s">
        <v>3776</v>
      </c>
      <c r="X193" t="s">
        <v>3777</v>
      </c>
      <c r="Y193" t="s">
        <v>3778</v>
      </c>
      <c r="Z193" t="s">
        <v>74</v>
      </c>
      <c r="AA193" t="s">
        <v>3779</v>
      </c>
      <c r="AB193" t="s">
        <v>3780</v>
      </c>
      <c r="AC193" t="s">
        <v>74</v>
      </c>
      <c r="AD193" t="s">
        <v>74</v>
      </c>
      <c r="AE193" t="s">
        <v>74</v>
      </c>
      <c r="AF193" t="s">
        <v>74</v>
      </c>
      <c r="AG193">
        <v>13</v>
      </c>
      <c r="AH193">
        <v>2</v>
      </c>
      <c r="AI193">
        <v>2</v>
      </c>
      <c r="AJ193">
        <v>0</v>
      </c>
      <c r="AK193">
        <v>4</v>
      </c>
      <c r="AL193" t="s">
        <v>3781</v>
      </c>
      <c r="AM193" t="s">
        <v>635</v>
      </c>
      <c r="AN193" t="s">
        <v>3782</v>
      </c>
      <c r="AO193" t="s">
        <v>3783</v>
      </c>
      <c r="AP193" t="s">
        <v>74</v>
      </c>
      <c r="AQ193" t="s">
        <v>74</v>
      </c>
      <c r="AR193" t="s">
        <v>3784</v>
      </c>
      <c r="AS193" t="s">
        <v>3785</v>
      </c>
      <c r="AT193" t="s">
        <v>3008</v>
      </c>
      <c r="AU193">
        <v>2000</v>
      </c>
      <c r="AV193">
        <v>4</v>
      </c>
      <c r="AW193">
        <v>2</v>
      </c>
      <c r="AX193" t="s">
        <v>74</v>
      </c>
      <c r="AY193" t="s">
        <v>74</v>
      </c>
      <c r="AZ193" t="s">
        <v>74</v>
      </c>
      <c r="BA193" t="s">
        <v>74</v>
      </c>
      <c r="BB193">
        <v>157</v>
      </c>
      <c r="BC193">
        <v>164</v>
      </c>
      <c r="BD193" t="s">
        <v>74</v>
      </c>
      <c r="BE193" t="s">
        <v>3786</v>
      </c>
      <c r="BF193" t="str">
        <f>HYPERLINK("http://dx.doi.org/10.1080/13642520050074795","http://dx.doi.org/10.1080/13642520050074795")</f>
        <v>http://dx.doi.org/10.1080/13642520050074795</v>
      </c>
      <c r="BG193" t="s">
        <v>74</v>
      </c>
      <c r="BH193" t="s">
        <v>74</v>
      </c>
      <c r="BI193">
        <v>8</v>
      </c>
      <c r="BJ193" t="s">
        <v>381</v>
      </c>
      <c r="BK193" t="s">
        <v>235</v>
      </c>
      <c r="BL193" t="s">
        <v>381</v>
      </c>
      <c r="BM193" t="s">
        <v>3787</v>
      </c>
      <c r="BN193" t="s">
        <v>74</v>
      </c>
      <c r="BO193" t="s">
        <v>74</v>
      </c>
      <c r="BP193" t="s">
        <v>74</v>
      </c>
      <c r="BQ193" t="s">
        <v>74</v>
      </c>
      <c r="BR193" t="s">
        <v>102</v>
      </c>
      <c r="BS193" t="s">
        <v>3788</v>
      </c>
      <c r="BT193" t="str">
        <f>HYPERLINK("https%3A%2F%2Fwww.webofscience.com%2Fwos%2Fwoscc%2Ffull-record%2FWOS:000088550200006","View Full Record in Web of Science")</f>
        <v>View Full Record in Web of Science</v>
      </c>
    </row>
    <row r="194" spans="1:72" x14ac:dyDescent="0.25">
      <c r="A194" t="s">
        <v>72</v>
      </c>
      <c r="B194" t="s">
        <v>3789</v>
      </c>
      <c r="C194" t="s">
        <v>74</v>
      </c>
      <c r="D194" t="s">
        <v>74</v>
      </c>
      <c r="E194" t="s">
        <v>74</v>
      </c>
      <c r="F194" t="s">
        <v>3789</v>
      </c>
      <c r="G194" t="s">
        <v>74</v>
      </c>
      <c r="H194" t="s">
        <v>74</v>
      </c>
      <c r="I194" t="s">
        <v>3790</v>
      </c>
      <c r="J194" t="s">
        <v>3791</v>
      </c>
      <c r="K194" t="s">
        <v>74</v>
      </c>
      <c r="L194" t="s">
        <v>74</v>
      </c>
      <c r="M194" t="s">
        <v>78</v>
      </c>
      <c r="N194" t="s">
        <v>79</v>
      </c>
      <c r="O194" t="s">
        <v>74</v>
      </c>
      <c r="P194" t="s">
        <v>74</v>
      </c>
      <c r="Q194" t="s">
        <v>74</v>
      </c>
      <c r="R194" t="s">
        <v>74</v>
      </c>
      <c r="S194" t="s">
        <v>74</v>
      </c>
      <c r="T194" t="s">
        <v>74</v>
      </c>
      <c r="U194" t="s">
        <v>74</v>
      </c>
      <c r="V194" t="s">
        <v>3792</v>
      </c>
      <c r="W194" t="s">
        <v>3793</v>
      </c>
      <c r="X194" t="s">
        <v>3794</v>
      </c>
      <c r="Y194" t="s">
        <v>3795</v>
      </c>
      <c r="Z194" t="s">
        <v>74</v>
      </c>
      <c r="AA194" t="s">
        <v>74</v>
      </c>
      <c r="AB194" t="s">
        <v>74</v>
      </c>
      <c r="AC194" t="s">
        <v>74</v>
      </c>
      <c r="AD194" t="s">
        <v>74</v>
      </c>
      <c r="AE194" t="s">
        <v>74</v>
      </c>
      <c r="AF194" t="s">
        <v>74</v>
      </c>
      <c r="AG194">
        <v>0</v>
      </c>
      <c r="AH194">
        <v>4</v>
      </c>
      <c r="AI194">
        <v>4</v>
      </c>
      <c r="AJ194">
        <v>0</v>
      </c>
      <c r="AK194">
        <v>0</v>
      </c>
      <c r="AL194" t="s">
        <v>3796</v>
      </c>
      <c r="AM194" t="s">
        <v>1144</v>
      </c>
      <c r="AN194" t="s">
        <v>3797</v>
      </c>
      <c r="AO194" t="s">
        <v>3798</v>
      </c>
      <c r="AP194" t="s">
        <v>74</v>
      </c>
      <c r="AQ194" t="s">
        <v>74</v>
      </c>
      <c r="AR194" t="s">
        <v>3799</v>
      </c>
      <c r="AS194" t="s">
        <v>3800</v>
      </c>
      <c r="AT194" t="s">
        <v>177</v>
      </c>
      <c r="AU194">
        <v>1994</v>
      </c>
      <c r="AV194">
        <v>27</v>
      </c>
      <c r="AW194">
        <v>2</v>
      </c>
      <c r="AX194" t="s">
        <v>74</v>
      </c>
      <c r="AY194" t="s">
        <v>74</v>
      </c>
      <c r="AZ194" t="s">
        <v>74</v>
      </c>
      <c r="BA194" t="s">
        <v>74</v>
      </c>
      <c r="BB194">
        <v>125</v>
      </c>
      <c r="BC194">
        <v>134</v>
      </c>
      <c r="BD194" t="s">
        <v>74</v>
      </c>
      <c r="BE194" t="s">
        <v>3801</v>
      </c>
      <c r="BF194" t="str">
        <f>HYPERLINK("http://dx.doi.org/10.1016/0967-067X(94)90020-5","http://dx.doi.org/10.1016/0967-067X(94)90020-5")</f>
        <v>http://dx.doi.org/10.1016/0967-067X(94)90020-5</v>
      </c>
      <c r="BG194" t="s">
        <v>74</v>
      </c>
      <c r="BH194" t="s">
        <v>74</v>
      </c>
      <c r="BI194">
        <v>10</v>
      </c>
      <c r="BJ194" t="s">
        <v>1922</v>
      </c>
      <c r="BK194" t="s">
        <v>99</v>
      </c>
      <c r="BL194" t="s">
        <v>1923</v>
      </c>
      <c r="BM194" t="s">
        <v>3802</v>
      </c>
      <c r="BN194" t="s">
        <v>74</v>
      </c>
      <c r="BO194" t="s">
        <v>74</v>
      </c>
      <c r="BP194" t="s">
        <v>74</v>
      </c>
      <c r="BQ194" t="s">
        <v>74</v>
      </c>
      <c r="BR194" t="s">
        <v>102</v>
      </c>
      <c r="BS194" t="s">
        <v>3803</v>
      </c>
      <c r="BT194" t="str">
        <f>HYPERLINK("https%3A%2F%2Fwww.webofscience.com%2Fwos%2Fwoscc%2Ffull-record%2FWOS:A1994NW13400002","View Full Record in Web of Science")</f>
        <v>View Full Record in Web of Science</v>
      </c>
    </row>
    <row r="195" spans="1:72" x14ac:dyDescent="0.25">
      <c r="A195" t="s">
        <v>72</v>
      </c>
      <c r="B195" t="s">
        <v>3804</v>
      </c>
      <c r="C195" t="s">
        <v>74</v>
      </c>
      <c r="D195" t="s">
        <v>74</v>
      </c>
      <c r="E195" t="s">
        <v>74</v>
      </c>
      <c r="F195" t="s">
        <v>3804</v>
      </c>
      <c r="G195" t="s">
        <v>74</v>
      </c>
      <c r="H195" t="s">
        <v>74</v>
      </c>
      <c r="I195" t="s">
        <v>3805</v>
      </c>
      <c r="J195" t="s">
        <v>3791</v>
      </c>
      <c r="K195" t="s">
        <v>74</v>
      </c>
      <c r="L195" t="s">
        <v>74</v>
      </c>
      <c r="M195" t="s">
        <v>78</v>
      </c>
      <c r="N195" t="s">
        <v>79</v>
      </c>
      <c r="O195" t="s">
        <v>74</v>
      </c>
      <c r="P195" t="s">
        <v>74</v>
      </c>
      <c r="Q195" t="s">
        <v>74</v>
      </c>
      <c r="R195" t="s">
        <v>74</v>
      </c>
      <c r="S195" t="s">
        <v>74</v>
      </c>
      <c r="T195" t="s">
        <v>74</v>
      </c>
      <c r="U195" t="s">
        <v>74</v>
      </c>
      <c r="V195" t="s">
        <v>3806</v>
      </c>
      <c r="W195" t="s">
        <v>74</v>
      </c>
      <c r="X195" t="s">
        <v>74</v>
      </c>
      <c r="Y195" t="s">
        <v>74</v>
      </c>
      <c r="Z195" t="s">
        <v>74</v>
      </c>
      <c r="AA195" t="s">
        <v>74</v>
      </c>
      <c r="AB195" t="s">
        <v>74</v>
      </c>
      <c r="AC195" t="s">
        <v>74</v>
      </c>
      <c r="AD195" t="s">
        <v>74</v>
      </c>
      <c r="AE195" t="s">
        <v>74</v>
      </c>
      <c r="AF195" t="s">
        <v>74</v>
      </c>
      <c r="AG195">
        <v>13</v>
      </c>
      <c r="AH195">
        <v>6</v>
      </c>
      <c r="AI195">
        <v>6</v>
      </c>
      <c r="AJ195">
        <v>0</v>
      </c>
      <c r="AK195">
        <v>5</v>
      </c>
      <c r="AL195" t="s">
        <v>3796</v>
      </c>
      <c r="AM195" t="s">
        <v>1144</v>
      </c>
      <c r="AN195" t="s">
        <v>3797</v>
      </c>
      <c r="AO195" t="s">
        <v>3798</v>
      </c>
      <c r="AP195" t="s">
        <v>74</v>
      </c>
      <c r="AQ195" t="s">
        <v>74</v>
      </c>
      <c r="AR195" t="s">
        <v>3799</v>
      </c>
      <c r="AS195" t="s">
        <v>3800</v>
      </c>
      <c r="AT195" t="s">
        <v>177</v>
      </c>
      <c r="AU195">
        <v>1994</v>
      </c>
      <c r="AV195">
        <v>27</v>
      </c>
      <c r="AW195">
        <v>2</v>
      </c>
      <c r="AX195" t="s">
        <v>74</v>
      </c>
      <c r="AY195" t="s">
        <v>74</v>
      </c>
      <c r="AZ195" t="s">
        <v>74</v>
      </c>
      <c r="BA195" t="s">
        <v>74</v>
      </c>
      <c r="BB195">
        <v>145</v>
      </c>
      <c r="BC195">
        <v>159</v>
      </c>
      <c r="BD195" t="s">
        <v>74</v>
      </c>
      <c r="BE195" t="s">
        <v>3807</v>
      </c>
      <c r="BF195" t="str">
        <f>HYPERLINK("http://dx.doi.org/10.1016/0967-067X(94)90022-1","http://dx.doi.org/10.1016/0967-067X(94)90022-1")</f>
        <v>http://dx.doi.org/10.1016/0967-067X(94)90022-1</v>
      </c>
      <c r="BG195" t="s">
        <v>74</v>
      </c>
      <c r="BH195" t="s">
        <v>74</v>
      </c>
      <c r="BI195">
        <v>15</v>
      </c>
      <c r="BJ195" t="s">
        <v>1922</v>
      </c>
      <c r="BK195" t="s">
        <v>99</v>
      </c>
      <c r="BL195" t="s">
        <v>1923</v>
      </c>
      <c r="BM195" t="s">
        <v>3802</v>
      </c>
      <c r="BN195" t="s">
        <v>74</v>
      </c>
      <c r="BO195" t="s">
        <v>74</v>
      </c>
      <c r="BP195" t="s">
        <v>74</v>
      </c>
      <c r="BQ195" t="s">
        <v>74</v>
      </c>
      <c r="BR195" t="s">
        <v>102</v>
      </c>
      <c r="BS195" t="s">
        <v>3808</v>
      </c>
      <c r="BT195" t="str">
        <f>HYPERLINK("https%3A%2F%2Fwww.webofscience.com%2Fwos%2Fwoscc%2Ffull-record%2FWOS:A1994NW13400004","View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2023-10-25T12:33:40Z</dcterms:created>
  <dcterms:modified xsi:type="dcterms:W3CDTF">2023-10-25T12:33:40Z</dcterms:modified>
</cp:coreProperties>
</file>